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EČAJEVI\CARIN\IZVJEŠĆA\IZVJEŠĆE za završnu diobu\"/>
    </mc:Choice>
  </mc:AlternateContent>
  <bookViews>
    <workbookView xWindow="0" yWindow="0" windowWidth="28800" windowHeight="11448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7" i="1" l="1"/>
  <c r="K111" i="1" s="1"/>
  <c r="H107" i="1"/>
  <c r="I106" i="1"/>
  <c r="I107" i="1" s="1"/>
  <c r="J106" i="1" l="1"/>
  <c r="H100" i="1"/>
  <c r="H111" i="1" s="1"/>
  <c r="L99" i="1"/>
  <c r="M99" i="1" s="1"/>
  <c r="J97" i="1"/>
  <c r="L97" i="1" s="1"/>
  <c r="J98" i="1"/>
  <c r="L98" i="1" s="1"/>
  <c r="M98" i="1" s="1"/>
  <c r="L106" i="1" l="1"/>
  <c r="L107" i="1" s="1"/>
  <c r="J107" i="1"/>
  <c r="M97" i="1"/>
  <c r="J16" i="1"/>
  <c r="J20" i="1"/>
  <c r="L20" i="1" s="1"/>
  <c r="J25" i="1"/>
  <c r="J36" i="1"/>
  <c r="L36" i="1" s="1"/>
  <c r="J42" i="1"/>
  <c r="L42" i="1" s="1"/>
  <c r="J44" i="1"/>
  <c r="L44" i="1" s="1"/>
  <c r="J51" i="1"/>
  <c r="L51" i="1" s="1"/>
  <c r="M51" i="1" s="1"/>
  <c r="J52" i="1"/>
  <c r="L52" i="1" s="1"/>
  <c r="M52" i="1" s="1"/>
  <c r="J53" i="1"/>
  <c r="J54" i="1"/>
  <c r="L54" i="1" s="1"/>
  <c r="M54" i="1" s="1"/>
  <c r="J55" i="1"/>
  <c r="L55" i="1" s="1"/>
  <c r="M55" i="1" s="1"/>
  <c r="J56" i="1"/>
  <c r="L56" i="1" s="1"/>
  <c r="M56" i="1" s="1"/>
  <c r="J57" i="1"/>
  <c r="J58" i="1"/>
  <c r="L58" i="1" s="1"/>
  <c r="M58" i="1" s="1"/>
  <c r="J59" i="1"/>
  <c r="L59" i="1" s="1"/>
  <c r="M59" i="1" s="1"/>
  <c r="J60" i="1"/>
  <c r="L60" i="1" s="1"/>
  <c r="M60" i="1" s="1"/>
  <c r="J61" i="1"/>
  <c r="J62" i="1"/>
  <c r="L62" i="1" s="1"/>
  <c r="M62" i="1" s="1"/>
  <c r="J63" i="1"/>
  <c r="L63" i="1" s="1"/>
  <c r="M63" i="1" s="1"/>
  <c r="J64" i="1"/>
  <c r="L64" i="1" s="1"/>
  <c r="M64" i="1" s="1"/>
  <c r="J65" i="1"/>
  <c r="J66" i="1"/>
  <c r="L66" i="1" s="1"/>
  <c r="M66" i="1" s="1"/>
  <c r="J67" i="1"/>
  <c r="L67" i="1" s="1"/>
  <c r="M67" i="1" s="1"/>
  <c r="J68" i="1"/>
  <c r="L68" i="1" s="1"/>
  <c r="M68" i="1" s="1"/>
  <c r="J69" i="1"/>
  <c r="J70" i="1"/>
  <c r="L70" i="1" s="1"/>
  <c r="M70" i="1" s="1"/>
  <c r="J71" i="1"/>
  <c r="L71" i="1" s="1"/>
  <c r="M71" i="1" s="1"/>
  <c r="J72" i="1"/>
  <c r="L72" i="1" s="1"/>
  <c r="M72" i="1" s="1"/>
  <c r="J73" i="1"/>
  <c r="J74" i="1"/>
  <c r="L74" i="1" s="1"/>
  <c r="M74" i="1" s="1"/>
  <c r="J75" i="1"/>
  <c r="L75" i="1" s="1"/>
  <c r="M75" i="1" s="1"/>
  <c r="J76" i="1"/>
  <c r="L76" i="1" s="1"/>
  <c r="M76" i="1" s="1"/>
  <c r="J77" i="1"/>
  <c r="J78" i="1"/>
  <c r="L78" i="1" s="1"/>
  <c r="M78" i="1" s="1"/>
  <c r="J79" i="1"/>
  <c r="L79" i="1" s="1"/>
  <c r="M79" i="1" s="1"/>
  <c r="J80" i="1"/>
  <c r="L80" i="1" s="1"/>
  <c r="M80" i="1" s="1"/>
  <c r="J81" i="1"/>
  <c r="J82" i="1"/>
  <c r="L82" i="1" s="1"/>
  <c r="M82" i="1" s="1"/>
  <c r="J83" i="1"/>
  <c r="L83" i="1" s="1"/>
  <c r="M83" i="1" s="1"/>
  <c r="J84" i="1"/>
  <c r="L84" i="1" s="1"/>
  <c r="M84" i="1" s="1"/>
  <c r="J85" i="1"/>
  <c r="J86" i="1"/>
  <c r="L86" i="1" s="1"/>
  <c r="M86" i="1" s="1"/>
  <c r="J87" i="1"/>
  <c r="L87" i="1" s="1"/>
  <c r="M87" i="1" s="1"/>
  <c r="J88" i="1"/>
  <c r="L88" i="1" s="1"/>
  <c r="M88" i="1" s="1"/>
  <c r="J89" i="1"/>
  <c r="J90" i="1"/>
  <c r="L90" i="1" s="1"/>
  <c r="M90" i="1" s="1"/>
  <c r="J91" i="1"/>
  <c r="L91" i="1" s="1"/>
  <c r="M91" i="1" s="1"/>
  <c r="J92" i="1"/>
  <c r="L92" i="1" s="1"/>
  <c r="M92" i="1" s="1"/>
  <c r="J93" i="1"/>
  <c r="J94" i="1"/>
  <c r="L94" i="1" s="1"/>
  <c r="M94" i="1" s="1"/>
  <c r="J95" i="1"/>
  <c r="L95" i="1" s="1"/>
  <c r="M95" i="1" s="1"/>
  <c r="J96" i="1"/>
  <c r="L16" i="1"/>
  <c r="M16" i="1" s="1"/>
  <c r="L25" i="1"/>
  <c r="L53" i="1"/>
  <c r="M53" i="1" s="1"/>
  <c r="L57" i="1"/>
  <c r="M57" i="1" s="1"/>
  <c r="L61" i="1"/>
  <c r="M61" i="1" s="1"/>
  <c r="L65" i="1"/>
  <c r="M65" i="1" s="1"/>
  <c r="L69" i="1"/>
  <c r="M69" i="1" s="1"/>
  <c r="L73" i="1"/>
  <c r="M73" i="1" s="1"/>
  <c r="L77" i="1"/>
  <c r="M77" i="1" s="1"/>
  <c r="L81" i="1"/>
  <c r="M81" i="1" s="1"/>
  <c r="L85" i="1"/>
  <c r="M85" i="1" s="1"/>
  <c r="L89" i="1"/>
  <c r="M89" i="1" s="1"/>
  <c r="L93" i="1"/>
  <c r="M93" i="1" s="1"/>
  <c r="F52" i="1"/>
  <c r="I50" i="1"/>
  <c r="J50" i="1" s="1"/>
  <c r="L50" i="1" s="1"/>
  <c r="E50" i="1"/>
  <c r="E52" i="1" s="1"/>
  <c r="I49" i="1"/>
  <c r="J49" i="1" s="1"/>
  <c r="L49" i="1" s="1"/>
  <c r="I48" i="1"/>
  <c r="J48" i="1" s="1"/>
  <c r="L48" i="1" s="1"/>
  <c r="I47" i="1"/>
  <c r="J47" i="1" s="1"/>
  <c r="L47" i="1" s="1"/>
  <c r="I46" i="1"/>
  <c r="J46" i="1" s="1"/>
  <c r="L46" i="1" s="1"/>
  <c r="I45" i="1"/>
  <c r="J45" i="1" s="1"/>
  <c r="L45" i="1" s="1"/>
  <c r="I43" i="1"/>
  <c r="J43" i="1" s="1"/>
  <c r="L43" i="1" s="1"/>
  <c r="I41" i="1"/>
  <c r="J41" i="1" s="1"/>
  <c r="L41" i="1" s="1"/>
  <c r="I40" i="1"/>
  <c r="J40" i="1" s="1"/>
  <c r="L40" i="1" s="1"/>
  <c r="I39" i="1"/>
  <c r="J39" i="1" s="1"/>
  <c r="L39" i="1" s="1"/>
  <c r="I38" i="1"/>
  <c r="J38" i="1" s="1"/>
  <c r="L38" i="1" s="1"/>
  <c r="I37" i="1"/>
  <c r="J37" i="1" s="1"/>
  <c r="L37" i="1" s="1"/>
  <c r="I35" i="1"/>
  <c r="J35" i="1" s="1"/>
  <c r="L35" i="1" s="1"/>
  <c r="I34" i="1"/>
  <c r="J34" i="1" s="1"/>
  <c r="L34" i="1" s="1"/>
  <c r="I33" i="1"/>
  <c r="J33" i="1" s="1"/>
  <c r="L33" i="1" s="1"/>
  <c r="I32" i="1"/>
  <c r="J32" i="1" s="1"/>
  <c r="L32" i="1" s="1"/>
  <c r="I31" i="1"/>
  <c r="J31" i="1" s="1"/>
  <c r="L31" i="1" s="1"/>
  <c r="I30" i="1"/>
  <c r="J30" i="1" s="1"/>
  <c r="L30" i="1" s="1"/>
  <c r="I29" i="1"/>
  <c r="J29" i="1" s="1"/>
  <c r="L29" i="1" s="1"/>
  <c r="I28" i="1"/>
  <c r="J28" i="1" s="1"/>
  <c r="L28" i="1" s="1"/>
  <c r="I27" i="1"/>
  <c r="J27" i="1" s="1"/>
  <c r="L27" i="1" s="1"/>
  <c r="I26" i="1"/>
  <c r="J26" i="1" s="1"/>
  <c r="L26" i="1" s="1"/>
  <c r="I24" i="1"/>
  <c r="J24" i="1" s="1"/>
  <c r="L24" i="1" s="1"/>
  <c r="I23" i="1"/>
  <c r="J23" i="1" s="1"/>
  <c r="L23" i="1" s="1"/>
  <c r="I22" i="1"/>
  <c r="J22" i="1" s="1"/>
  <c r="L22" i="1" s="1"/>
  <c r="I21" i="1"/>
  <c r="J21" i="1" s="1"/>
  <c r="L21" i="1" s="1"/>
  <c r="I19" i="1"/>
  <c r="J19" i="1" s="1"/>
  <c r="L19" i="1" s="1"/>
  <c r="I18" i="1"/>
  <c r="J18" i="1" s="1"/>
  <c r="L18" i="1" s="1"/>
  <c r="I17" i="1"/>
  <c r="J17" i="1" s="1"/>
  <c r="L17" i="1" s="1"/>
  <c r="I15" i="1"/>
  <c r="J15" i="1" s="1"/>
  <c r="L15" i="1" s="1"/>
  <c r="I14" i="1"/>
  <c r="J14" i="1" s="1"/>
  <c r="L14" i="1" s="1"/>
  <c r="I13" i="1"/>
  <c r="J13" i="1" s="1"/>
  <c r="L13" i="1" s="1"/>
  <c r="I12" i="1"/>
  <c r="J12" i="1" s="1"/>
  <c r="L12" i="1" s="1"/>
  <c r="I11" i="1"/>
  <c r="J11" i="1" s="1"/>
  <c r="L11" i="1" s="1"/>
  <c r="I10" i="1"/>
  <c r="J10" i="1" s="1"/>
  <c r="L10" i="1" s="1"/>
  <c r="I9" i="1"/>
  <c r="I100" i="1" l="1"/>
  <c r="I111" i="1" s="1"/>
  <c r="L96" i="1"/>
  <c r="M96" i="1" s="1"/>
  <c r="M106" i="1"/>
  <c r="M107" i="1" s="1"/>
  <c r="M18" i="1"/>
  <c r="M20" i="1"/>
  <c r="M42" i="1"/>
  <c r="M33" i="1"/>
  <c r="M35" i="1"/>
  <c r="M43" i="1"/>
  <c r="M47" i="1"/>
  <c r="M10" i="1"/>
  <c r="M12" i="1"/>
  <c r="M13" i="1"/>
  <c r="M14" i="1"/>
  <c r="M17" i="1"/>
  <c r="M19" i="1"/>
  <c r="M21" i="1"/>
  <c r="M22" i="1"/>
  <c r="M23" i="1"/>
  <c r="M24" i="1"/>
  <c r="M25" i="1"/>
  <c r="M26" i="1"/>
  <c r="M27" i="1"/>
  <c r="M28" i="1"/>
  <c r="M29" i="1"/>
  <c r="M30" i="1"/>
  <c r="M31" i="1"/>
  <c r="M32" i="1"/>
  <c r="M34" i="1"/>
  <c r="M46" i="1"/>
  <c r="M48" i="1"/>
  <c r="M37" i="1"/>
  <c r="M38" i="1"/>
  <c r="M39" i="1"/>
  <c r="M41" i="1"/>
  <c r="M36" i="1"/>
  <c r="M40" i="1"/>
  <c r="M50" i="1"/>
  <c r="M49" i="1" l="1"/>
  <c r="M45" i="1"/>
  <c r="M15" i="1"/>
  <c r="M11" i="1"/>
  <c r="M44" i="1"/>
  <c r="J9" i="1"/>
  <c r="J100" i="1" s="1"/>
  <c r="J111" i="1" s="1"/>
  <c r="L9" i="1" l="1"/>
  <c r="L100" i="1" s="1"/>
  <c r="L111" i="1" s="1"/>
  <c r="M9" i="1" l="1"/>
  <c r="M100" i="1" s="1"/>
  <c r="M111" i="1" s="1"/>
</calcChain>
</file>

<file path=xl/sharedStrings.xml><?xml version="1.0" encoding="utf-8"?>
<sst xmlns="http://schemas.openxmlformats.org/spreadsheetml/2006/main" count="353" uniqueCount="314">
  <si>
    <t>Nadležni trgovački sud: ZAGREB</t>
  </si>
  <si>
    <t>ZAVRŠNI DIOBENI POPIS</t>
  </si>
  <si>
    <t>TRAŽBINA KOJE SE UZIMAJU U OBZIR PRI  ZAVRŠNOJ DIOBI</t>
  </si>
  <si>
    <t>OIB
vjerovnika</t>
  </si>
  <si>
    <t>Adresa/sjedište
vjerovnika</t>
  </si>
  <si>
    <r>
      <t>Iznos
prijavljene tražbine (kn</t>
    </r>
    <r>
      <rPr>
        <b/>
        <vertAlign val="superscript"/>
        <sz val="9"/>
        <rFont val="Times New Roman"/>
        <family val="1"/>
        <charset val="238"/>
      </rPr>
      <t>)1</t>
    </r>
  </si>
  <si>
    <t xml:space="preserve">Pravna
osnova
prijavljene
tražbine
</t>
  </si>
  <si>
    <t>7(5*6)</t>
  </si>
  <si>
    <t>8 (5-7)</t>
  </si>
  <si>
    <t>92781625528</t>
  </si>
  <si>
    <t>Sesvete,
Vretenec 23</t>
  </si>
  <si>
    <t xml:space="preserve">Neisplaćene plaće 
</t>
  </si>
  <si>
    <t>297668383383</t>
  </si>
  <si>
    <t>Novi Marof
Donje Mokojišće 203</t>
  </si>
  <si>
    <t xml:space="preserve">
Neisplaćene plaće i naknade
</t>
  </si>
  <si>
    <t>01085232535</t>
  </si>
  <si>
    <t>Zagreb,
Ilica 346</t>
  </si>
  <si>
    <t>48206131453</t>
  </si>
  <si>
    <t xml:space="preserve">Dugo Selo
Puhovo,
Boki 5
</t>
  </si>
  <si>
    <t xml:space="preserve">Terenski dodatak
</t>
  </si>
  <si>
    <t>03572886385</t>
  </si>
  <si>
    <t>Zagreb,
Matijašec 29</t>
  </si>
  <si>
    <t>54228238529</t>
  </si>
  <si>
    <t xml:space="preserve">Dugo Selo,
Struga Nartska,
Siromajska 22
</t>
  </si>
  <si>
    <t>6485520014</t>
  </si>
  <si>
    <t>Zagreb,
2. Ferenščica
2. odvojak</t>
  </si>
  <si>
    <t xml:space="preserve">
Neisplaćene plaće  i naknade
</t>
  </si>
  <si>
    <t>36145912288</t>
  </si>
  <si>
    <t xml:space="preserve">
Gradec,
Kralja Zvonimira 17
</t>
  </si>
  <si>
    <t xml:space="preserve">
Neisplaćene plaće, otpremnina i naknade
</t>
  </si>
  <si>
    <t>04900687543</t>
  </si>
  <si>
    <t xml:space="preserve">
Neisplaćene plaće, otpremnina i naknade
</t>
  </si>
  <si>
    <t>78763799516</t>
  </si>
  <si>
    <t>Zagreb,
Kordunska 9</t>
  </si>
  <si>
    <t>91346275353</t>
  </si>
  <si>
    <t>Zagreb,
Male Putine 12</t>
  </si>
  <si>
    <t>43924160222</t>
  </si>
  <si>
    <t>Pleternica,
Gradec
S.Radića 119</t>
  </si>
  <si>
    <t>86457593623</t>
  </si>
  <si>
    <t>Samobor
Gradna 19</t>
  </si>
  <si>
    <t>15359050296</t>
  </si>
  <si>
    <t xml:space="preserve">Zagreb,
Grobnička 22
</t>
  </si>
  <si>
    <t xml:space="preserve">
Neisplaćene plaća, otpremnine i naknade
</t>
  </si>
  <si>
    <t xml:space="preserve">1904605580
</t>
  </si>
  <si>
    <t xml:space="preserve">Karlovac,
Kralja Zvonimira 12
</t>
  </si>
  <si>
    <t xml:space="preserve">
Neisplaćene plaće i naknade
</t>
  </si>
  <si>
    <t xml:space="preserve">
39945388794</t>
  </si>
  <si>
    <t xml:space="preserve">
Zadar,
Oko Vrulje 12</t>
  </si>
  <si>
    <t xml:space="preserve">
Terenski dodatak
</t>
  </si>
  <si>
    <t xml:space="preserve">13313590208
</t>
  </si>
  <si>
    <t xml:space="preserve">Zagreb,
Rudolfa Bićanića 20
</t>
  </si>
  <si>
    <t xml:space="preserve">
Neisplaćene plaće, otpremnina i naknade
</t>
  </si>
  <si>
    <t xml:space="preserve">32218075217
</t>
  </si>
  <si>
    <t xml:space="preserve">Sesvete,
Dumovec,
Sedinića Vinka 17
</t>
  </si>
  <si>
    <t xml:space="preserve">Neisplaćena otpremnina i terenski dodatak
</t>
  </si>
  <si>
    <t xml:space="preserve">81761619819
</t>
  </si>
  <si>
    <t xml:space="preserve">Zagreb,
Ilica 346
</t>
  </si>
  <si>
    <t xml:space="preserve">Neisplaćena plaće i terenski dodatak
</t>
  </si>
  <si>
    <t xml:space="preserve">9844015675
</t>
  </si>
  <si>
    <t xml:space="preserve">Knin,
Vukovarska 8
</t>
  </si>
  <si>
    <t xml:space="preserve">Neisplaćena plaća, regres, terenski dodatak i troškovi tužbe
Pr-2415/12-40 od 21.5.2015.g.
</t>
  </si>
  <si>
    <t xml:space="preserve">
30890923159
</t>
  </si>
  <si>
    <t xml:space="preserve">Sesvete,
Dobri Dol,
Vugrovečka 77
</t>
  </si>
  <si>
    <t xml:space="preserve">Neisplaćena plaća,  terenski dodatak i troškovi tužbe
Pr-2415/12-40 od 21.5.2015.g.
</t>
  </si>
  <si>
    <t xml:space="preserve">
15850032354
</t>
  </si>
  <si>
    <t xml:space="preserve">Split,
Mira Barešića 14
</t>
  </si>
  <si>
    <t xml:space="preserve">
68527001750
</t>
  </si>
  <si>
    <t xml:space="preserve">Mihovljan,
Mihovljan 344
</t>
  </si>
  <si>
    <t xml:space="preserve">
Terenski dodatak
</t>
  </si>
  <si>
    <t xml:space="preserve">
11262369181
</t>
  </si>
  <si>
    <t xml:space="preserve">Vladislavci, 
Petra Svačića 12
</t>
  </si>
  <si>
    <t xml:space="preserve">
81167862221
</t>
  </si>
  <si>
    <t xml:space="preserve">Mlini,
Gornja Čibača 4
</t>
  </si>
  <si>
    <t xml:space="preserve">Neisplaćene plaće, terenski dodatak i regres
</t>
  </si>
  <si>
    <t xml:space="preserve">
3421554990
</t>
  </si>
  <si>
    <t xml:space="preserve">Zagreb,
Savska cesta 101a
</t>
  </si>
  <si>
    <t xml:space="preserve">Otpremnina
</t>
  </si>
  <si>
    <t xml:space="preserve">
88962988662
</t>
  </si>
  <si>
    <t xml:space="preserve">Marija Bistrica,
Laz Bistrički 46
</t>
  </si>
  <si>
    <t xml:space="preserve">
40986687180
</t>
  </si>
  <si>
    <t xml:space="preserve">Feričanci,
Z.Frankopanska 12
</t>
  </si>
  <si>
    <t xml:space="preserve">
39526623368
</t>
  </si>
  <si>
    <t xml:space="preserve">Koška,
J.Kozarca 57
</t>
  </si>
  <si>
    <t xml:space="preserve">Neisplaćene plaće i  terenski dodatak
</t>
  </si>
  <si>
    <t xml:space="preserve">
13054333296
</t>
  </si>
  <si>
    <t xml:space="preserve">Zagreb,
Trg Otokara
Keršovanija 8
</t>
  </si>
  <si>
    <t xml:space="preserve">
92393650679
</t>
  </si>
  <si>
    <t xml:space="preserve">Zagrb,
Pavlenski put 5/0
</t>
  </si>
  <si>
    <t xml:space="preserve">
24439125142
</t>
  </si>
  <si>
    <t xml:space="preserve">Novi Marof
Krč 39
</t>
  </si>
  <si>
    <t xml:space="preserve">
28768985379
</t>
  </si>
  <si>
    <t xml:space="preserve">Zlatar,
Sajmišna 50
</t>
  </si>
  <si>
    <t xml:space="preserve">
27291091000
</t>
  </si>
  <si>
    <t xml:space="preserve">Radovan,
Gačice 111
</t>
  </si>
  <si>
    <t xml:space="preserve">
77136564688
</t>
  </si>
  <si>
    <t xml:space="preserve">Virovitica,
Detkovac 172
</t>
  </si>
  <si>
    <t xml:space="preserve">
24353874744
</t>
  </si>
  <si>
    <t xml:space="preserve">Ljubešćica
Zagrebačka 63
</t>
  </si>
  <si>
    <t xml:space="preserve">
Neisplaćena plaće, otpremnina  i terenski dodatak
</t>
  </si>
  <si>
    <t xml:space="preserve">
39436403725
</t>
  </si>
  <si>
    <t xml:space="preserve">Zagreb,
Kustošijski venec 80
</t>
  </si>
  <si>
    <t xml:space="preserve">
34742636426
</t>
  </si>
  <si>
    <t xml:space="preserve">Mače,
Mače 32h
</t>
  </si>
  <si>
    <t xml:space="preserve">
52548758185
</t>
  </si>
  <si>
    <t xml:space="preserve">Zagreb,
Kikićeva 16
</t>
  </si>
  <si>
    <t xml:space="preserve">Neisplaćene plaće
</t>
  </si>
  <si>
    <t xml:space="preserve">
40993775827
</t>
  </si>
  <si>
    <t xml:space="preserve">Petrinja,
Pirnata Andrije 2
</t>
  </si>
  <si>
    <t xml:space="preserve">
77474096954
</t>
  </si>
  <si>
    <t xml:space="preserve">Beničan,
N.Š.Zrinskog 10
</t>
  </si>
  <si>
    <t xml:space="preserve">
36556804137
</t>
  </si>
  <si>
    <t xml:space="preserve">Varaždin,
Gornji Kučan,
Staromlinska 74
</t>
  </si>
  <si>
    <t xml:space="preserve">Neisplaćena plaća, terenski dodatak i parnični troškovi
Pr-4580/12-18 od 17.7.2015.g.
</t>
  </si>
  <si>
    <t xml:space="preserve">04323472109
</t>
  </si>
  <si>
    <t xml:space="preserve">Zagreb,
Frankopanska 11
</t>
  </si>
  <si>
    <t>UKUPNO</t>
  </si>
  <si>
    <t>STEČAJNA UPRAVITELJICA</t>
  </si>
  <si>
    <t>DAVORKA HULJEV</t>
  </si>
  <si>
    <r>
      <rPr>
        <b/>
        <sz val="11"/>
        <rFont val="Calibri"/>
        <family val="2"/>
        <charset val="238"/>
      </rPr>
      <t>Azenić Zorislav</t>
    </r>
    <r>
      <rPr>
        <sz val="11"/>
        <rFont val="Calibri"/>
        <family val="2"/>
        <charset val="238"/>
      </rPr>
      <t xml:space="preserve">
HR9623600003511780919
OIB:40625372387
Šljivoševci,
V.Nazora 98</t>
    </r>
  </si>
  <si>
    <r>
      <rPr>
        <b/>
        <sz val="11"/>
        <rFont val="Calibri"/>
        <family val="2"/>
        <charset val="238"/>
      </rPr>
      <t>Banovčić Đuro</t>
    </r>
    <r>
      <rPr>
        <sz val="11"/>
        <rFont val="Calibri"/>
        <family val="2"/>
        <charset val="238"/>
      </rPr>
      <t xml:space="preserve">
HR7723600003217141142
OIB:34397357191
Davor,
Frankopanska 3</t>
    </r>
  </si>
  <si>
    <r>
      <rPr>
        <b/>
        <sz val="11"/>
        <rFont val="Calibri"/>
        <family val="2"/>
        <charset val="238"/>
      </rPr>
      <t>Berta Slavko</t>
    </r>
    <r>
      <rPr>
        <sz val="11"/>
        <rFont val="Calibri"/>
        <family val="2"/>
        <charset val="238"/>
      </rPr>
      <t xml:space="preserve">
HR9123400093202471924
OIB:55727778396
Virje,
Trg A.Mihanovića 49</t>
    </r>
  </si>
  <si>
    <r>
      <rPr>
        <b/>
        <sz val="11"/>
        <rFont val="Calibri"/>
        <family val="2"/>
        <charset val="238"/>
      </rPr>
      <t>Bičvić Mladen</t>
    </r>
    <r>
      <rPr>
        <sz val="11"/>
        <rFont val="Calibri"/>
        <family val="2"/>
        <charset val="238"/>
      </rPr>
      <t xml:space="preserve">
HR5423600003210842570
OIB:69417491271
Belovar,
Zelinska 15</t>
    </r>
  </si>
  <si>
    <r>
      <rPr>
        <b/>
        <sz val="11"/>
        <rFont val="Calibri"/>
        <family val="2"/>
        <charset val="238"/>
      </rPr>
      <t>Bijelić Branislav</t>
    </r>
    <r>
      <rPr>
        <sz val="11"/>
        <rFont val="Calibri"/>
        <family val="2"/>
        <charset val="238"/>
      </rPr>
      <t xml:space="preserve">
HR9224020063580160508
OIB:87865286388
Zagreb,
Dubrava 256/F</t>
    </r>
  </si>
  <si>
    <r>
      <rPr>
        <b/>
        <sz val="11"/>
        <rFont val="Calibri"/>
        <family val="2"/>
        <charset val="238"/>
      </rPr>
      <t>Bilobrk Goran</t>
    </r>
    <r>
      <rPr>
        <sz val="11"/>
        <rFont val="Calibri"/>
        <family val="2"/>
        <charset val="238"/>
      </rPr>
      <t xml:space="preserve">
HR4024020063580016526
OIB:35816542864
Petrinja,
Matije Antolca 125</t>
    </r>
  </si>
  <si>
    <r>
      <rPr>
        <b/>
        <sz val="11"/>
        <rFont val="Calibri"/>
        <family val="2"/>
        <charset val="238"/>
      </rPr>
      <t>Blažević Pero</t>
    </r>
    <r>
      <rPr>
        <sz val="11"/>
        <rFont val="Calibri"/>
        <family val="2"/>
        <charset val="238"/>
      </rPr>
      <t xml:space="preserve">
HR6823600003511617493
OIB:23012214930
Kutina,
Stjepana Kefelje 12</t>
    </r>
  </si>
  <si>
    <r>
      <rPr>
        <b/>
        <sz val="11"/>
        <rFont val="Calibri"/>
        <family val="2"/>
        <charset val="238"/>
      </rPr>
      <t>Brtan Mato</t>
    </r>
    <r>
      <rPr>
        <sz val="11"/>
        <rFont val="Calibri"/>
        <family val="2"/>
        <charset val="238"/>
      </rPr>
      <t xml:space="preserve">
HR0823400093210792332
OIB:28271041444
Donji 
Čehi,Turopoljska 53</t>
    </r>
  </si>
  <si>
    <r>
      <rPr>
        <b/>
        <sz val="11"/>
        <rFont val="Calibri"/>
        <family val="2"/>
        <charset val="238"/>
      </rPr>
      <t>Brus Nedjo</t>
    </r>
    <r>
      <rPr>
        <sz val="11"/>
        <rFont val="Calibri"/>
        <family val="2"/>
        <charset val="238"/>
      </rPr>
      <t xml:space="preserve">
HR6924840083234167675
OIB:79477399306
Zagreb,
Kamenarka 35b</t>
    </r>
  </si>
  <si>
    <r>
      <rPr>
        <b/>
        <sz val="11"/>
        <rFont val="Calibri"/>
        <family val="2"/>
        <charset val="238"/>
      </rPr>
      <t>Bukovski Stjepan</t>
    </r>
    <r>
      <rPr>
        <sz val="11"/>
        <rFont val="Calibri"/>
        <family val="2"/>
        <charset val="238"/>
      </rPr>
      <t xml:space="preserve">
HR2823600003210611305
OIB:6676679951
Pregrada, 
Sopot 18</t>
    </r>
  </si>
  <si>
    <r>
      <rPr>
        <b/>
        <sz val="11"/>
        <rFont val="Calibri"/>
        <family val="2"/>
        <charset val="238"/>
      </rPr>
      <t>Carin Ivan</t>
    </r>
    <r>
      <rPr>
        <sz val="11"/>
        <rFont val="Calibri"/>
        <family val="2"/>
        <charset val="238"/>
      </rPr>
      <t xml:space="preserve">
HR0323600003511650964
OIB:5200207605
Zagreb,
Črnomerec 47/2</t>
    </r>
  </si>
  <si>
    <r>
      <rPr>
        <b/>
        <sz val="11"/>
        <rFont val="Calibri"/>
        <family val="2"/>
        <charset val="238"/>
      </rPr>
      <t>Carin Zvonimir</t>
    </r>
    <r>
      <rPr>
        <sz val="11"/>
        <rFont val="Calibri"/>
        <family val="2"/>
        <charset val="238"/>
      </rPr>
      <t xml:space="preserve">
HR8323600003217596255
OIB:59821832903
Zagreb,
Donji Borčec 32</t>
    </r>
  </si>
  <si>
    <r>
      <rPr>
        <b/>
        <sz val="11"/>
        <rFont val="Calibri"/>
        <family val="2"/>
        <charset val="238"/>
      </rPr>
      <t>Cimeša Milan</t>
    </r>
    <r>
      <rPr>
        <sz val="11"/>
        <rFont val="Calibri"/>
        <family val="2"/>
        <charset val="238"/>
      </rPr>
      <t xml:space="preserve">
HR1223600003234823278
OIB:74321187512
Krstinja,
Svinica krstinjska 2</t>
    </r>
  </si>
  <si>
    <r>
      <rPr>
        <b/>
        <sz val="11"/>
        <rFont val="Calibri"/>
        <family val="2"/>
        <charset val="238"/>
      </rPr>
      <t>Ciprić Ljubomir</t>
    </r>
    <r>
      <rPr>
        <sz val="11"/>
        <rFont val="Calibri"/>
        <family val="2"/>
        <charset val="238"/>
      </rPr>
      <t xml:space="preserve">
HR3923400093207627052
OIB:8436637568
Davor, Radića 16</t>
    </r>
  </si>
  <si>
    <r>
      <rPr>
        <b/>
        <sz val="11"/>
        <rFont val="Calibri"/>
        <family val="2"/>
        <charset val="238"/>
      </rPr>
      <t>Ćosić Anto</t>
    </r>
    <r>
      <rPr>
        <sz val="11"/>
        <rFont val="Calibri"/>
        <family val="2"/>
        <charset val="238"/>
      </rPr>
      <t xml:space="preserve">
HR0924840083228907087
OIB:27967628977
Kaštel Kambelovac Kralja Krešimira 57</t>
    </r>
  </si>
  <si>
    <r>
      <rPr>
        <b/>
        <sz val="11"/>
        <rFont val="Calibri"/>
        <family val="2"/>
        <charset val="238"/>
      </rPr>
      <t>Podhraški Alen</t>
    </r>
    <r>
      <rPr>
        <sz val="11"/>
        <rFont val="Calibri"/>
        <family val="2"/>
        <charset val="238"/>
      </rPr>
      <t xml:space="preserve">
HR7423600001101309684
OIB:40146333279
Nova Gradiška, 
Matije Gupca 42</t>
    </r>
  </si>
  <si>
    <r>
      <rPr>
        <b/>
        <sz val="11"/>
        <rFont val="Calibri"/>
        <family val="2"/>
        <charset val="238"/>
      </rPr>
      <t>Dramac Stipo</t>
    </r>
    <r>
      <rPr>
        <sz val="11"/>
        <rFont val="Calibri"/>
        <family val="2"/>
        <charset val="238"/>
      </rPr>
      <t xml:space="preserve">
HR5723600003234616440
OIB:5790109825
Vrbovec,
Poljanski Lug 6</t>
    </r>
  </si>
  <si>
    <r>
      <rPr>
        <b/>
        <sz val="11"/>
        <rFont val="Calibri"/>
        <family val="2"/>
        <charset val="238"/>
      </rPr>
      <t>Filipčić Neven</t>
    </r>
    <r>
      <rPr>
        <sz val="11"/>
        <rFont val="Calibri"/>
        <family val="2"/>
        <charset val="238"/>
      </rPr>
      <t xml:space="preserve">
HR0723600003221130169
OIB:73798049008
D.Bistra,
 M.Gupca 25</t>
    </r>
  </si>
  <si>
    <r>
      <rPr>
        <b/>
        <sz val="11"/>
        <rFont val="Calibri"/>
        <family val="2"/>
        <charset val="238"/>
      </rPr>
      <t>Filipović Mladen</t>
    </r>
    <r>
      <rPr>
        <sz val="11"/>
        <rFont val="Calibri"/>
        <family val="2"/>
        <charset val="238"/>
      </rPr>
      <t xml:space="preserve">
HR4423300033551795143
OIB:80876391163
Kloštar Ivanić,Kralja Tomislava 121</t>
    </r>
  </si>
  <si>
    <r>
      <rPr>
        <b/>
        <sz val="11"/>
        <rFont val="Calibri"/>
        <family val="2"/>
        <charset val="238"/>
      </rPr>
      <t>Fučić Mario</t>
    </r>
    <r>
      <rPr>
        <sz val="11"/>
        <rFont val="Calibri"/>
        <family val="2"/>
        <charset val="238"/>
      </rPr>
      <t xml:space="preserve">
HR5823600003216814303
OIB:96645247623
Zagreb,
Mesnička 39</t>
    </r>
  </si>
  <si>
    <r>
      <rPr>
        <b/>
        <sz val="11"/>
        <rFont val="Calibri"/>
        <family val="2"/>
        <charset val="238"/>
      </rPr>
      <t>Golić Sanjin</t>
    </r>
    <r>
      <rPr>
        <sz val="11"/>
        <rFont val="Calibri"/>
        <family val="2"/>
        <charset val="238"/>
      </rPr>
      <t xml:space="preserve">
HR1523600003238246839
OIB:3048505682
Rijeka,
Maria Špilera 5</t>
    </r>
  </si>
  <si>
    <r>
      <rPr>
        <b/>
        <sz val="11"/>
        <rFont val="Calibri"/>
        <family val="2"/>
        <charset val="238"/>
      </rPr>
      <t>Gotovac Karlo</t>
    </r>
    <r>
      <rPr>
        <sz val="11"/>
        <rFont val="Calibri"/>
        <family val="2"/>
        <charset val="238"/>
      </rPr>
      <t xml:space="preserve">
HR6823600008340232097
OIB:53209668688
Zagreb,
Mrkšina 19L</t>
    </r>
  </si>
  <si>
    <r>
      <rPr>
        <b/>
        <sz val="11"/>
        <rFont val="Calibri"/>
        <family val="2"/>
        <charset val="238"/>
      </rPr>
      <t>Grubešić Stjepan</t>
    </r>
    <r>
      <rPr>
        <sz val="11"/>
        <rFont val="Calibri"/>
        <family val="2"/>
        <charset val="238"/>
      </rPr>
      <t xml:space="preserve">
HR8023400093203816445
OIB:81424275913
Gračac,
Zlatka Orkića 15</t>
    </r>
  </si>
  <si>
    <r>
      <rPr>
        <b/>
        <sz val="11"/>
        <rFont val="Calibri"/>
        <family val="2"/>
        <charset val="238"/>
      </rPr>
      <t>Hribar Damir</t>
    </r>
    <r>
      <rPr>
        <sz val="11"/>
        <rFont val="Calibri"/>
        <family val="2"/>
        <charset val="238"/>
      </rPr>
      <t xml:space="preserve">
HR4623600008514073468
OIB:27356452573
Bregana,
Braće Radić 12</t>
    </r>
  </si>
  <si>
    <r>
      <rPr>
        <b/>
        <sz val="11"/>
        <rFont val="Calibri"/>
        <family val="2"/>
        <charset val="238"/>
      </rPr>
      <t>Idžanović Frano</t>
    </r>
    <r>
      <rPr>
        <sz val="11"/>
        <rFont val="Calibri"/>
        <family val="2"/>
        <charset val="238"/>
      </rPr>
      <t xml:space="preserve">
HR4423400093203381757
OIB:33814682438
Vrbovec,
Poljanski Lug 98</t>
    </r>
  </si>
  <si>
    <r>
      <rPr>
        <b/>
        <sz val="11"/>
        <rFont val="Calibri"/>
        <family val="2"/>
        <charset val="238"/>
      </rPr>
      <t>Idžanović Ivan</t>
    </r>
    <r>
      <rPr>
        <sz val="11"/>
        <rFont val="Calibri"/>
        <family val="2"/>
        <charset val="238"/>
      </rPr>
      <t xml:space="preserve">
HR5423400093211273109
OIB:30312829130
Vrbovec,
Poljanski Lug 98</t>
    </r>
  </si>
  <si>
    <r>
      <rPr>
        <b/>
        <sz val="11"/>
        <rFont val="Calibri"/>
        <family val="2"/>
        <charset val="238"/>
      </rPr>
      <t>Idžanović Juro</t>
    </r>
    <r>
      <rPr>
        <sz val="11"/>
        <rFont val="Calibri"/>
        <family val="2"/>
        <charset val="238"/>
      </rPr>
      <t xml:space="preserve">
HR1423400093203381521
OIB:83514753560
Vrbovec,
Poljanski Lug 94</t>
    </r>
  </si>
  <si>
    <r>
      <rPr>
        <b/>
        <sz val="11"/>
        <rFont val="Calibri"/>
        <family val="2"/>
        <charset val="238"/>
      </rPr>
      <t>Idžanović Marko</t>
    </r>
    <r>
      <rPr>
        <sz val="11"/>
        <rFont val="Calibri"/>
        <family val="2"/>
        <charset val="238"/>
      </rPr>
      <t xml:space="preserve">
HR2523400093203380741
OIB:34981566424
Vrbovec,
Poljanski Lug 98</t>
    </r>
  </si>
  <si>
    <r>
      <rPr>
        <b/>
        <sz val="11"/>
        <rFont val="Calibri"/>
        <family val="2"/>
        <charset val="238"/>
      </rPr>
      <t>Ivančić Nenad</t>
    </r>
    <r>
      <rPr>
        <sz val="11"/>
        <rFont val="Calibri"/>
        <family val="2"/>
        <charset val="238"/>
      </rPr>
      <t xml:space="preserve">
HR8723400093209930035
OIB:8459777459
Zagreb,
Srebrnjak 45</t>
    </r>
  </si>
  <si>
    <r>
      <rPr>
        <b/>
        <sz val="11"/>
        <rFont val="Calibri"/>
        <family val="2"/>
        <charset val="238"/>
      </rPr>
      <t>Jerković Željko</t>
    </r>
    <r>
      <rPr>
        <sz val="11"/>
        <rFont val="Calibri"/>
        <family val="2"/>
        <charset val="238"/>
      </rPr>
      <t xml:space="preserve">
HR7324840083225579223
OIB:13779084312
Zagreb,
IV Kozari put 103</t>
    </r>
  </si>
  <si>
    <r>
      <rPr>
        <b/>
        <sz val="11"/>
        <rFont val="Calibri"/>
        <family val="2"/>
        <charset val="238"/>
      </rPr>
      <t>Ivančić Vlado</t>
    </r>
    <r>
      <rPr>
        <sz val="11"/>
        <rFont val="Calibri"/>
        <family val="2"/>
        <charset val="238"/>
      </rPr>
      <t xml:space="preserve">
HR5623600003221031996
OIB:68376703660
Davor,
Bana J.Jelačića 3</t>
    </r>
  </si>
  <si>
    <r>
      <rPr>
        <b/>
        <sz val="11"/>
        <rFont val="Calibri"/>
        <family val="2"/>
        <charset val="238"/>
      </rPr>
      <t>Jozipović Stjepan</t>
    </r>
    <r>
      <rPr>
        <sz val="11"/>
        <rFont val="Calibri"/>
        <family val="2"/>
        <charset val="238"/>
      </rPr>
      <t xml:space="preserve">
HR9523600003215286663
OIB:90314426201
Lučko, 
Racka 39</t>
    </r>
  </si>
  <si>
    <r>
      <rPr>
        <b/>
        <sz val="11"/>
        <rFont val="Calibri"/>
        <family val="2"/>
        <charset val="238"/>
      </rPr>
      <t>Juko Ivo</t>
    </r>
    <r>
      <rPr>
        <sz val="11"/>
        <rFont val="Calibri"/>
        <family val="2"/>
        <charset val="238"/>
      </rPr>
      <t xml:space="preserve">
HR5424070003203290027
OIB:75845243546
Benkovac,
Benkov.selo 191</t>
    </r>
  </si>
  <si>
    <r>
      <rPr>
        <b/>
        <sz val="11"/>
        <rFont val="Calibri"/>
        <family val="2"/>
        <charset val="238"/>
      </rPr>
      <t>Keroškić Radan</t>
    </r>
    <r>
      <rPr>
        <sz val="11"/>
        <rFont val="Calibri"/>
        <family val="2"/>
        <charset val="238"/>
      </rPr>
      <t xml:space="preserve">
HR1723400093207612995
OIB:74137966984
Komiža,
Ribarska ulica 9</t>
    </r>
  </si>
  <si>
    <r>
      <rPr>
        <b/>
        <sz val="11"/>
        <rFont val="Calibri"/>
        <family val="2"/>
        <charset val="238"/>
      </rPr>
      <t>Kovačić Mladen</t>
    </r>
    <r>
      <rPr>
        <sz val="11"/>
        <rFont val="Calibri"/>
        <family val="2"/>
        <charset val="238"/>
      </rPr>
      <t xml:space="preserve">
HR4223600003221673806
OIB:86391211739
Zagreb,
Remetinečki gaj 15</t>
    </r>
  </si>
  <si>
    <r>
      <rPr>
        <b/>
        <sz val="11"/>
        <rFont val="Calibri"/>
        <family val="2"/>
        <charset val="238"/>
      </rPr>
      <t>Kristić Slaven</t>
    </r>
    <r>
      <rPr>
        <sz val="11"/>
        <rFont val="Calibri"/>
        <family val="2"/>
        <charset val="238"/>
      </rPr>
      <t xml:space="preserve">
HR6024070003205246409
OIB:13123653975
Benkovac,
Buković 314</t>
    </r>
  </si>
  <si>
    <r>
      <rPr>
        <b/>
        <sz val="11"/>
        <rFont val="Calibri"/>
        <family val="2"/>
        <charset val="238"/>
      </rPr>
      <t>Krpan Zdenka</t>
    </r>
    <r>
      <rPr>
        <sz val="11"/>
        <rFont val="Calibri"/>
        <family val="2"/>
        <charset val="238"/>
      </rPr>
      <t xml:space="preserve">
HR3023600003234942846
OIB:75209410770
Zagreb,
Nova cesta 186</t>
    </r>
  </si>
  <si>
    <r>
      <rPr>
        <b/>
        <sz val="11"/>
        <rFont val="Calibri"/>
        <family val="2"/>
        <charset val="238"/>
      </rPr>
      <t>Kulović Pero</t>
    </r>
    <r>
      <rPr>
        <sz val="11"/>
        <rFont val="Calibri"/>
        <family val="2"/>
        <charset val="238"/>
      </rPr>
      <t xml:space="preserve">
HR4023600003232667531
OIB:53306732446
Donja 
Bačuga,Lušćani 147</t>
    </r>
  </si>
  <si>
    <r>
      <rPr>
        <b/>
        <sz val="11"/>
        <rFont val="Calibri"/>
        <family val="2"/>
        <charset val="238"/>
      </rPr>
      <t>Labaš Denis</t>
    </r>
    <r>
      <rPr>
        <sz val="11"/>
        <rFont val="Calibri"/>
        <family val="2"/>
        <charset val="238"/>
      </rPr>
      <t xml:space="preserve">
HR3123400093214379463
OIB:67828819031
Banova 
Jaruga,Đ.Čajića 109</t>
    </r>
  </si>
  <si>
    <r>
      <rPr>
        <b/>
        <sz val="11"/>
        <rFont val="Calibri"/>
        <family val="2"/>
        <charset val="238"/>
      </rPr>
      <t>Lovrić Marko</t>
    </r>
    <r>
      <rPr>
        <sz val="11"/>
        <rFont val="Calibri"/>
        <family val="2"/>
        <charset val="238"/>
      </rPr>
      <t xml:space="preserve">
HR1923400093203817446
OIB:53335182047
Gračac,
Hrv.Mladeži 73</t>
    </r>
  </si>
  <si>
    <r>
      <rPr>
        <b/>
        <sz val="11"/>
        <rFont val="Calibri"/>
        <family val="2"/>
        <charset val="238"/>
      </rPr>
      <t>Šafar Franjo</t>
    </r>
    <r>
      <rPr>
        <sz val="11"/>
        <rFont val="Calibri"/>
        <family val="2"/>
        <charset val="238"/>
      </rPr>
      <t xml:space="preserve">
OIB:15207204957
Sisak,
Hektorovića 3</t>
    </r>
  </si>
  <si>
    <r>
      <rPr>
        <b/>
        <sz val="11"/>
        <rFont val="Calibri"/>
        <family val="2"/>
        <charset val="238"/>
      </rPr>
      <t>Lupić Dražen</t>
    </r>
    <r>
      <rPr>
        <sz val="11"/>
        <rFont val="Calibri"/>
        <family val="2"/>
        <charset val="238"/>
      </rPr>
      <t xml:space="preserve">
HR5924070003203303226
OIB:96965297309
Benkovac
,Buković 277</t>
    </r>
  </si>
  <si>
    <r>
      <rPr>
        <b/>
        <sz val="11"/>
        <rFont val="Calibri"/>
        <family val="2"/>
        <charset val="238"/>
      </rPr>
      <t>Majić Damir</t>
    </r>
    <r>
      <rPr>
        <sz val="11"/>
        <rFont val="Calibri"/>
        <family val="2"/>
        <charset val="238"/>
      </rPr>
      <t xml:space="preserve">
HR7923600003220688493
OIB:32648251633
Vrbovec,
Gradečka 73</t>
    </r>
  </si>
  <si>
    <r>
      <rPr>
        <b/>
        <sz val="11"/>
        <rFont val="Calibri"/>
        <family val="2"/>
        <charset val="238"/>
      </rPr>
      <t>Lupić Vlado</t>
    </r>
    <r>
      <rPr>
        <sz val="11"/>
        <rFont val="Calibri"/>
        <family val="2"/>
        <charset val="238"/>
      </rPr>
      <t xml:space="preserve">
HR6424070003201697107
OIB:42840508799
Benkovac,
Miranje Gor.109</t>
    </r>
  </si>
  <si>
    <r>
      <rPr>
        <b/>
        <sz val="11"/>
        <rFont val="Calibri"/>
        <family val="2"/>
        <charset val="238"/>
      </rPr>
      <t>Maričić Ilija</t>
    </r>
    <r>
      <rPr>
        <sz val="11"/>
        <rFont val="Calibri"/>
        <family val="2"/>
        <charset val="238"/>
      </rPr>
      <t xml:space="preserve">
HR8023600003221689709
OIB:48863962578
Zagreb,
Glogovečka 28</t>
    </r>
  </si>
  <si>
    <r>
      <rPr>
        <b/>
        <sz val="11"/>
        <rFont val="Calibri"/>
        <family val="2"/>
        <charset val="238"/>
      </rPr>
      <t>Marić Spomenko</t>
    </r>
    <r>
      <rPr>
        <sz val="11"/>
        <rFont val="Calibri"/>
        <family val="2"/>
        <charset val="238"/>
      </rPr>
      <t xml:space="preserve">
HR6823400093204469859
OIB:25039129492
Gračac,
Gospićka 23 00</t>
    </r>
  </si>
  <si>
    <r>
      <rPr>
        <b/>
        <sz val="11"/>
        <rFont val="Calibri"/>
        <family val="2"/>
        <charset val="238"/>
      </rPr>
      <t>Marić Stipo</t>
    </r>
    <r>
      <rPr>
        <sz val="11"/>
        <rFont val="Calibri"/>
        <family val="2"/>
        <charset val="238"/>
      </rPr>
      <t xml:space="preserve">
HR2323600003510541409
OIB:62907203567
Blinjski Kut,
Brđani cesta 20</t>
    </r>
  </si>
  <si>
    <r>
      <rPr>
        <b/>
        <sz val="11"/>
        <rFont val="Calibri"/>
        <family val="2"/>
        <charset val="238"/>
      </rPr>
      <t>Marković Srećko</t>
    </r>
    <r>
      <rPr>
        <sz val="11"/>
        <rFont val="Calibri"/>
        <family val="2"/>
        <charset val="238"/>
      </rPr>
      <t xml:space="preserve">
HR8323600003214069917
OIB:9538786367
Mače,
V.Bukovac 64A</t>
    </r>
  </si>
  <si>
    <r>
      <rPr>
        <b/>
        <sz val="11"/>
        <rFont val="Calibri"/>
        <family val="2"/>
        <charset val="238"/>
      </rPr>
      <t>Masatović Ivo</t>
    </r>
    <r>
      <rPr>
        <sz val="11"/>
        <rFont val="Calibri"/>
        <family val="2"/>
        <charset val="238"/>
      </rPr>
      <t xml:space="preserve">
HR1023600003210690393
OIB:93132481793
Zagreb,
Posedarska 33b</t>
    </r>
  </si>
  <si>
    <r>
      <rPr>
        <b/>
        <sz val="11"/>
        <rFont val="Calibri"/>
        <family val="2"/>
        <charset val="238"/>
      </rPr>
      <t>Masatović Marko</t>
    </r>
    <r>
      <rPr>
        <sz val="11"/>
        <rFont val="Calibri"/>
        <family val="2"/>
        <charset val="238"/>
      </rPr>
      <t xml:space="preserve">
HR5724070003530507348
OIB:9505242436
Zagreb,
Malnarova 48</t>
    </r>
  </si>
  <si>
    <r>
      <rPr>
        <b/>
        <sz val="11"/>
        <rFont val="Calibri"/>
        <family val="2"/>
        <charset val="238"/>
      </rPr>
      <t>Matanović Ivo</t>
    </r>
    <r>
      <rPr>
        <sz val="11"/>
        <rFont val="Calibri"/>
        <family val="2"/>
        <charset val="238"/>
      </rPr>
      <t xml:space="preserve">
HR5423400093215595526
OIB:81576400102
Bošnjaci,
Vjerovi 16</t>
    </r>
  </si>
  <si>
    <r>
      <rPr>
        <b/>
        <sz val="11"/>
        <rFont val="Calibri"/>
        <family val="2"/>
        <charset val="238"/>
      </rPr>
      <t>Maver Ante</t>
    </r>
    <r>
      <rPr>
        <sz val="11"/>
        <rFont val="Calibri"/>
        <family val="2"/>
        <charset val="238"/>
      </rPr>
      <t xml:space="preserve">
HR0924020063580240766
OIB:2524418352
Zagreb,
Trpinjska 6</t>
    </r>
  </si>
  <si>
    <r>
      <rPr>
        <b/>
        <sz val="11"/>
        <rFont val="Calibri"/>
        <family val="2"/>
        <charset val="238"/>
      </rPr>
      <t>Memić Miralem</t>
    </r>
    <r>
      <rPr>
        <sz val="11"/>
        <rFont val="Calibri"/>
        <family val="2"/>
        <charset val="238"/>
      </rPr>
      <t xml:space="preserve">
HR0723900013215783030
OIB:94440755865
V.Gorica,
Ščitarjevo 34d</t>
    </r>
  </si>
  <si>
    <r>
      <rPr>
        <b/>
        <sz val="11"/>
        <rFont val="Calibri"/>
        <family val="2"/>
        <charset val="238"/>
      </rPr>
      <t>Brčinović-Marković Slobodan</t>
    </r>
    <r>
      <rPr>
        <sz val="11"/>
        <rFont val="Calibri"/>
        <family val="2"/>
        <charset val="238"/>
      </rPr>
      <t xml:space="preserve">
OIB:19489230251
Zagreb,
Posedarska 81, </t>
    </r>
  </si>
  <si>
    <r>
      <rPr>
        <b/>
        <sz val="11"/>
        <rFont val="Calibri"/>
        <family val="2"/>
        <charset val="238"/>
      </rPr>
      <t>Mešić Mustafa</t>
    </r>
    <r>
      <rPr>
        <sz val="11"/>
        <rFont val="Calibri"/>
        <family val="2"/>
        <charset val="238"/>
      </rPr>
      <t xml:space="preserve">
HR5924020063205750414
OIB:14194580837
Zagreb,
Gumerec 48</t>
    </r>
  </si>
  <si>
    <r>
      <rPr>
        <b/>
        <sz val="11"/>
        <rFont val="Calibri"/>
        <family val="2"/>
        <charset val="238"/>
      </rPr>
      <t>Mihaljević Vlado</t>
    </r>
    <r>
      <rPr>
        <sz val="11"/>
        <rFont val="Calibri"/>
        <family val="2"/>
        <charset val="238"/>
      </rPr>
      <t xml:space="preserve">
HR8523600003212862813
OIB:78628160288
Zagreb,
Rastočka 13</t>
    </r>
  </si>
  <si>
    <r>
      <rPr>
        <b/>
        <sz val="11"/>
        <rFont val="Calibri"/>
        <family val="2"/>
        <charset val="238"/>
      </rPr>
      <t>Mijadžiković Stipo</t>
    </r>
    <r>
      <rPr>
        <sz val="11"/>
        <rFont val="Calibri"/>
        <family val="2"/>
        <charset val="238"/>
      </rPr>
      <t xml:space="preserve">
HR5223400093204991037
OIB:67664622198
Rajić,
1.svibnja 82</t>
    </r>
  </si>
  <si>
    <r>
      <rPr>
        <b/>
        <sz val="11"/>
        <rFont val="Calibri"/>
        <family val="2"/>
        <charset val="238"/>
      </rPr>
      <t>Milovanović Zoran</t>
    </r>
    <r>
      <rPr>
        <sz val="11"/>
        <rFont val="Calibri"/>
        <family val="2"/>
        <charset val="238"/>
      </rPr>
      <t xml:space="preserve">
HR2423300033252279097
OIB:5020843681
Viškovo,
Mavri 31</t>
    </r>
  </si>
  <si>
    <r>
      <rPr>
        <b/>
        <sz val="11"/>
        <rFont val="Calibri"/>
        <family val="2"/>
        <charset val="238"/>
      </rPr>
      <t>Mišković Goran</t>
    </r>
    <r>
      <rPr>
        <sz val="11"/>
        <rFont val="Calibri"/>
        <family val="2"/>
        <charset val="238"/>
      </rPr>
      <t xml:space="preserve">
HR7723600003510858209
OIB:42509734153
Krapina,
Lovreca Rudolfa 39</t>
    </r>
  </si>
  <si>
    <r>
      <rPr>
        <b/>
        <sz val="11"/>
        <rFont val="Calibri"/>
        <family val="2"/>
        <charset val="238"/>
      </rPr>
      <t>Ozimec Zdravko</t>
    </r>
    <r>
      <rPr>
        <sz val="11"/>
        <rFont val="Calibri"/>
        <family val="2"/>
        <charset val="238"/>
      </rPr>
      <t xml:space="preserve">
HR0823600008609012999
OIB:44792550321
M.Bistrica,
Podgorje Bis.197</t>
    </r>
  </si>
  <si>
    <r>
      <rPr>
        <b/>
        <sz val="11"/>
        <rFont val="Calibri"/>
        <family val="2"/>
        <charset val="238"/>
      </rPr>
      <t>Palijan Dubravko</t>
    </r>
    <r>
      <rPr>
        <sz val="11"/>
        <rFont val="Calibri"/>
        <family val="2"/>
        <charset val="238"/>
      </rPr>
      <t xml:space="preserve">
HR1123400093510059879
OIB:14329738054
Vrbovec,
Krkač 12</t>
    </r>
  </si>
  <si>
    <r>
      <rPr>
        <b/>
        <sz val="11"/>
        <rFont val="Calibri"/>
        <family val="2"/>
        <charset val="238"/>
      </rPr>
      <t>Pejić Josip</t>
    </r>
    <r>
      <rPr>
        <sz val="11"/>
        <rFont val="Calibri"/>
        <family val="2"/>
        <charset val="238"/>
      </rPr>
      <t xml:space="preserve">
HR1923400093206838026
OIB:54226054307
Podcrkavlje,
Brodska 19</t>
    </r>
  </si>
  <si>
    <r>
      <rPr>
        <b/>
        <sz val="11"/>
        <rFont val="Calibri"/>
        <family val="2"/>
        <charset val="238"/>
      </rPr>
      <t>Perković Križan</t>
    </r>
    <r>
      <rPr>
        <sz val="11"/>
        <rFont val="Calibri"/>
        <family val="2"/>
        <charset val="238"/>
      </rPr>
      <t xml:space="preserve">
HR9623600003221138946
OIB:64755840574
Petrinja,
Ulica gromova 96A</t>
    </r>
  </si>
  <si>
    <r>
      <rPr>
        <b/>
        <sz val="11"/>
        <rFont val="Calibri"/>
        <family val="2"/>
        <charset val="238"/>
      </rPr>
      <t>Peškir Dušan</t>
    </r>
    <r>
      <rPr>
        <sz val="11"/>
        <rFont val="Calibri"/>
        <family val="2"/>
        <charset val="238"/>
      </rPr>
      <t xml:space="preserve">
HR9723600003220102192
OIB:86064483929
Sisak,
Ivana Cankara 6</t>
    </r>
  </si>
  <si>
    <r>
      <rPr>
        <b/>
        <sz val="11"/>
        <rFont val="Calibri"/>
        <family val="2"/>
        <charset val="238"/>
      </rPr>
      <t>Petonjić Gordan</t>
    </r>
    <r>
      <rPr>
        <sz val="11"/>
        <rFont val="Calibri"/>
        <family val="2"/>
        <charset val="238"/>
      </rPr>
      <t xml:space="preserve">
HR3123400093211867648
OIB:80610163595
Dugo Selo,
Zagrebačka 119</t>
    </r>
  </si>
  <si>
    <r>
      <rPr>
        <b/>
        <sz val="11"/>
        <rFont val="Calibri"/>
        <family val="2"/>
        <charset val="238"/>
      </rPr>
      <t>Petrić Marko</t>
    </r>
    <r>
      <rPr>
        <sz val="11"/>
        <rFont val="Calibri"/>
        <family val="2"/>
        <charset val="238"/>
      </rPr>
      <t xml:space="preserve">
HR7423600003211180158
OIB:335349965
Zagreb,Granična 5</t>
    </r>
  </si>
  <si>
    <r>
      <rPr>
        <b/>
        <sz val="11"/>
        <rFont val="Calibri"/>
        <family val="2"/>
        <charset val="238"/>
      </rPr>
      <t>Prakljačić Željko</t>
    </r>
    <r>
      <rPr>
        <sz val="11"/>
        <rFont val="Calibri"/>
        <family val="2"/>
        <charset val="238"/>
      </rPr>
      <t xml:space="preserve">
HR3223600003220618432
OIB:55705651741
Zaprešić,
Vlade Prišćana 3</t>
    </r>
  </si>
  <si>
    <r>
      <rPr>
        <b/>
        <sz val="11"/>
        <rFont val="Calibri"/>
        <family val="2"/>
        <charset val="238"/>
      </rPr>
      <t>Prljević Pere</t>
    </r>
    <r>
      <rPr>
        <sz val="11"/>
        <rFont val="Calibri"/>
        <family val="2"/>
        <charset val="238"/>
      </rPr>
      <t xml:space="preserve">
HR6323400093214543011
OIB:63186090268
Šenkovac,
Braće Žagmestar 9</t>
    </r>
  </si>
  <si>
    <r>
      <rPr>
        <b/>
        <sz val="11"/>
        <rFont val="Calibri"/>
        <family val="2"/>
        <charset val="238"/>
      </rPr>
      <t>Puzjak Sebastijan</t>
    </r>
    <r>
      <rPr>
        <sz val="11"/>
        <rFont val="Calibri"/>
        <family val="2"/>
        <charset val="238"/>
      </rPr>
      <t xml:space="preserve">
HR0323600003231931676
OIB:81001077141
D.Bistra,M.Gupca 17</t>
    </r>
  </si>
  <si>
    <r>
      <rPr>
        <b/>
        <sz val="11"/>
        <rFont val="Calibri"/>
        <family val="2"/>
        <charset val="238"/>
      </rPr>
      <t>Radosović Zoran</t>
    </r>
    <r>
      <rPr>
        <sz val="11"/>
        <rFont val="Calibri"/>
        <family val="2"/>
        <charset val="238"/>
      </rPr>
      <t xml:space="preserve">
HR6024840083221178664
OIB:4564807621
Jabukovac,
Tremušnjak 4</t>
    </r>
  </si>
  <si>
    <r>
      <rPr>
        <b/>
        <sz val="11"/>
        <rFont val="Calibri"/>
        <family val="2"/>
        <charset val="238"/>
      </rPr>
      <t>Ratkić Niko</t>
    </r>
    <r>
      <rPr>
        <sz val="11"/>
        <rFont val="Calibri"/>
        <family val="2"/>
        <charset val="238"/>
      </rPr>
      <t xml:space="preserve">
HR2723600003223380597
OIB:48343097536
Zagreb,
Radgonska 1</t>
    </r>
  </si>
  <si>
    <r>
      <rPr>
        <b/>
        <sz val="11"/>
        <rFont val="Calibri"/>
        <family val="2"/>
        <charset val="238"/>
      </rPr>
      <t>Rorić Mato</t>
    </r>
    <r>
      <rPr>
        <sz val="11"/>
        <rFont val="Calibri"/>
        <family val="2"/>
        <charset val="238"/>
      </rPr>
      <t xml:space="preserve">
HR3123400093500144082
OIB:57809187739
Zagreb,3.
Kozari put 55c</t>
    </r>
  </si>
  <si>
    <r>
      <rPr>
        <b/>
        <sz val="11"/>
        <rFont val="Calibri"/>
        <family val="2"/>
        <charset val="238"/>
      </rPr>
      <t>Saratlija Miroslav</t>
    </r>
    <r>
      <rPr>
        <sz val="11"/>
        <rFont val="Calibri"/>
        <family val="2"/>
        <charset val="238"/>
      </rPr>
      <t xml:space="preserve">
HR7523400093209348542
OIB:80587279229
Rasinja,
Grbaševec 19</t>
    </r>
  </si>
  <si>
    <r>
      <rPr>
        <b/>
        <sz val="11"/>
        <rFont val="Calibri"/>
        <family val="2"/>
        <charset val="238"/>
      </rPr>
      <t>Vuković Marina</t>
    </r>
    <r>
      <rPr>
        <sz val="11"/>
        <rFont val="Calibri"/>
        <family val="2"/>
        <charset val="238"/>
      </rPr>
      <t xml:space="preserve">
HR3023600003221855509
OIB:20690582441
Bjelovar,
Staroplavnički prilaz 57</t>
    </r>
  </si>
  <si>
    <r>
      <rPr>
        <b/>
        <sz val="11"/>
        <rFont val="Calibri"/>
        <family val="2"/>
        <charset val="238"/>
      </rPr>
      <t>Stanić Zlatko</t>
    </r>
    <r>
      <rPr>
        <sz val="11"/>
        <rFont val="Calibri"/>
        <family val="2"/>
        <charset val="238"/>
      </rPr>
      <t xml:space="preserve">
HR7623600003222756781
OIB:51639439926
Zagreb,
Bogdani 95</t>
    </r>
  </si>
  <si>
    <r>
      <rPr>
        <b/>
        <sz val="11"/>
        <rFont val="Calibri"/>
        <family val="2"/>
        <charset val="238"/>
      </rPr>
      <t>Stipić Stipo</t>
    </r>
    <r>
      <rPr>
        <sz val="11"/>
        <rFont val="Calibri"/>
        <family val="2"/>
        <charset val="238"/>
      </rPr>
      <t xml:space="preserve">
HR7423600003219737692
OIB:35975936927
V.Gorica,
Obrezina 6M</t>
    </r>
  </si>
  <si>
    <r>
      <rPr>
        <b/>
        <sz val="11"/>
        <rFont val="Calibri"/>
        <family val="2"/>
        <charset val="238"/>
      </rPr>
      <t>Stojčević Anđelka</t>
    </r>
    <r>
      <rPr>
        <sz val="11"/>
        <rFont val="Calibri"/>
        <family val="2"/>
        <charset val="238"/>
      </rPr>
      <t xml:space="preserve">
HR1524020063205601050
OIB:14263710458
Zagreb,
F.Malnara 43</t>
    </r>
  </si>
  <si>
    <r>
      <rPr>
        <b/>
        <sz val="11"/>
        <rFont val="Calibri"/>
        <family val="2"/>
        <charset val="238"/>
      </rPr>
      <t>Stojčić Bernard</t>
    </r>
    <r>
      <rPr>
        <sz val="11"/>
        <rFont val="Calibri"/>
        <family val="2"/>
        <charset val="238"/>
      </rPr>
      <t xml:space="preserve">
HR1523400093217802687
OIB:21874295440
Lipovljani,
Željanska 35</t>
    </r>
  </si>
  <si>
    <r>
      <rPr>
        <b/>
        <sz val="11"/>
        <rFont val="Calibri"/>
        <family val="2"/>
        <charset val="238"/>
      </rPr>
      <t>Šarić Anto</t>
    </r>
    <r>
      <rPr>
        <sz val="11"/>
        <rFont val="Calibri"/>
        <family val="2"/>
        <charset val="238"/>
      </rPr>
      <t xml:space="preserve">
HR2723600003236819947
OIB:72682107585
Prigorje Brdovečko,
Grmajna 42</t>
    </r>
  </si>
  <si>
    <r>
      <rPr>
        <b/>
        <sz val="11"/>
        <rFont val="Calibri"/>
        <family val="2"/>
        <charset val="238"/>
      </rPr>
      <t>Šimić Dragan</t>
    </r>
    <r>
      <rPr>
        <sz val="11"/>
        <rFont val="Calibri"/>
        <family val="2"/>
        <charset val="238"/>
      </rPr>
      <t xml:space="preserve">
HR1623600003223112493
OIB:33329773931
Mikleuš,
Petrovac 145</t>
    </r>
  </si>
  <si>
    <r>
      <rPr>
        <b/>
        <sz val="11"/>
        <rFont val="Calibri"/>
        <family val="2"/>
        <charset val="238"/>
      </rPr>
      <t>Šimunović Zoran</t>
    </r>
    <r>
      <rPr>
        <sz val="11"/>
        <rFont val="Calibri"/>
        <family val="2"/>
        <charset val="238"/>
      </rPr>
      <t xml:space="preserve">
HR7524020063205256105
OIB:65712958703
Zagreb,
Hađuri 46</t>
    </r>
  </si>
  <si>
    <r>
      <rPr>
        <b/>
        <sz val="11"/>
        <rFont val="Calibri"/>
        <family val="2"/>
        <charset val="238"/>
      </rPr>
      <t>Šitum Pero</t>
    </r>
    <r>
      <rPr>
        <sz val="11"/>
        <rFont val="Calibri"/>
        <family val="2"/>
        <charset val="238"/>
      </rPr>
      <t xml:space="preserve">
HR9523600003221029160
OIB:48978272768
Zagreb,
Celhska 28a</t>
    </r>
  </si>
  <si>
    <r>
      <rPr>
        <b/>
        <sz val="11"/>
        <rFont val="Calibri"/>
        <family val="2"/>
        <charset val="238"/>
      </rPr>
      <t>Žganjer Slobodan</t>
    </r>
    <r>
      <rPr>
        <sz val="11"/>
        <rFont val="Calibri"/>
        <family val="2"/>
        <charset val="238"/>
      </rPr>
      <t xml:space="preserve">
HR9523400093212422500
OIB:47605269848
Jastrebarsko,
Zrinski Frankopana 3</t>
    </r>
  </si>
  <si>
    <r>
      <rPr>
        <b/>
        <sz val="11"/>
        <rFont val="Calibri"/>
        <family val="2"/>
        <charset val="238"/>
      </rPr>
      <t>Tomičić Davor</t>
    </r>
    <r>
      <rPr>
        <sz val="11"/>
        <rFont val="Calibri"/>
        <family val="2"/>
        <charset val="238"/>
      </rPr>
      <t xml:space="preserve">
HR8423600003223616639
OIB:5642967464
Petrinja,
Petra Krešimira 10</t>
    </r>
  </si>
  <si>
    <r>
      <rPr>
        <b/>
        <sz val="11"/>
        <rFont val="Calibri"/>
        <family val="2"/>
        <charset val="238"/>
      </rPr>
      <t>Tutić Ivo</t>
    </r>
    <r>
      <rPr>
        <sz val="11"/>
        <rFont val="Calibri"/>
        <family val="2"/>
        <charset val="238"/>
      </rPr>
      <t xml:space="preserve">
HR3823600008340249030
OIB:99015745840
Zagreb,
Sisačka cesta 67</t>
    </r>
  </si>
  <si>
    <t xml:space="preserve">
SU 001</t>
  </si>
  <si>
    <t xml:space="preserve">
SU 002</t>
  </si>
  <si>
    <t xml:space="preserve">
SU 003</t>
  </si>
  <si>
    <t xml:space="preserve">
SU 004</t>
  </si>
  <si>
    <t xml:space="preserve">
SU 005</t>
  </si>
  <si>
    <t xml:space="preserve">
SU 006</t>
  </si>
  <si>
    <t xml:space="preserve">
SU 007
</t>
  </si>
  <si>
    <t xml:space="preserve">
SU 008</t>
  </si>
  <si>
    <t xml:space="preserve">
SU 009</t>
  </si>
  <si>
    <t xml:space="preserve">
SU 010</t>
  </si>
  <si>
    <t xml:space="preserve">
SU 011</t>
  </si>
  <si>
    <t xml:space="preserve">
SU 012</t>
  </si>
  <si>
    <t xml:space="preserve">
SU 013</t>
  </si>
  <si>
    <t xml:space="preserve">
SU 014</t>
  </si>
  <si>
    <t xml:space="preserve">
SU 015</t>
  </si>
  <si>
    <t xml:space="preserve">
SU 016</t>
  </si>
  <si>
    <t xml:space="preserve">
SU 017</t>
  </si>
  <si>
    <t xml:space="preserve">
SU 018
</t>
  </si>
  <si>
    <t xml:space="preserve">
SU 019
</t>
  </si>
  <si>
    <t xml:space="preserve">
SU 020
</t>
  </si>
  <si>
    <t xml:space="preserve">
SU 021
</t>
  </si>
  <si>
    <t xml:space="preserve">
SU 022
</t>
  </si>
  <si>
    <t xml:space="preserve">
SU 023
</t>
  </si>
  <si>
    <t xml:space="preserve">
SU 024</t>
  </si>
  <si>
    <t xml:space="preserve">
SU 025
</t>
  </si>
  <si>
    <t xml:space="preserve">
SU 026</t>
  </si>
  <si>
    <t xml:space="preserve">
SU 027</t>
  </si>
  <si>
    <t xml:space="preserve">
SU 028</t>
  </si>
  <si>
    <t xml:space="preserve">
SU 029</t>
  </si>
  <si>
    <t xml:space="preserve">
SU 030</t>
  </si>
  <si>
    <t xml:space="preserve">
SU 031</t>
  </si>
  <si>
    <t xml:space="preserve">
SU 032</t>
  </si>
  <si>
    <t xml:space="preserve">
SU 033</t>
  </si>
  <si>
    <t xml:space="preserve">
SU 034</t>
  </si>
  <si>
    <t xml:space="preserve">
SU 035</t>
  </si>
  <si>
    <t xml:space="preserve">
SU 036</t>
  </si>
  <si>
    <t xml:space="preserve">
SU 037</t>
  </si>
  <si>
    <t xml:space="preserve">
SU 038</t>
  </si>
  <si>
    <t xml:space="preserve">
SU 039</t>
  </si>
  <si>
    <t xml:space="preserve">
SU 040</t>
  </si>
  <si>
    <t xml:space="preserve">
SU 041</t>
  </si>
  <si>
    <t xml:space="preserve">
SU 042
</t>
  </si>
  <si>
    <t xml:space="preserve">
SU 043</t>
  </si>
  <si>
    <t xml:space="preserve">
SU 044</t>
  </si>
  <si>
    <t xml:space="preserve">
SU 045</t>
  </si>
  <si>
    <t xml:space="preserve">
SU 046</t>
  </si>
  <si>
    <t xml:space="preserve">
SU 047</t>
  </si>
  <si>
    <t xml:space="preserve">
SU 048</t>
  </si>
  <si>
    <t xml:space="preserve">
SU 049</t>
  </si>
  <si>
    <t xml:space="preserve">
SU 050</t>
  </si>
  <si>
    <t xml:space="preserve">
SU 051</t>
  </si>
  <si>
    <t xml:space="preserve">
SU 052</t>
  </si>
  <si>
    <t xml:space="preserve">
SU 053</t>
  </si>
  <si>
    <t xml:space="preserve">
SU 054</t>
  </si>
  <si>
    <t xml:space="preserve">
SU 055</t>
  </si>
  <si>
    <t xml:space="preserve">
SU 056</t>
  </si>
  <si>
    <t xml:space="preserve">
SU 057
</t>
  </si>
  <si>
    <t xml:space="preserve">
SU 058</t>
  </si>
  <si>
    <t xml:space="preserve">
SU 059
</t>
  </si>
  <si>
    <t xml:space="preserve">
SU 060
</t>
  </si>
  <si>
    <t xml:space="preserve">
SU 061
</t>
  </si>
  <si>
    <t xml:space="preserve">
SU 062
</t>
  </si>
  <si>
    <t xml:space="preserve">
SU 063</t>
  </si>
  <si>
    <t xml:space="preserve">
SU 064</t>
  </si>
  <si>
    <t xml:space="preserve">
SU 065</t>
  </si>
  <si>
    <t xml:space="preserve">
SU 066</t>
  </si>
  <si>
    <t xml:space="preserve">
SU 067</t>
  </si>
  <si>
    <t xml:space="preserve">
SU 068
</t>
  </si>
  <si>
    <t xml:space="preserve">
SU 069</t>
  </si>
  <si>
    <t xml:space="preserve">
SU 070
</t>
  </si>
  <si>
    <t xml:space="preserve">
SU 071</t>
  </si>
  <si>
    <t xml:space="preserve">
SU 072</t>
  </si>
  <si>
    <t xml:space="preserve">
SU 073</t>
  </si>
  <si>
    <t xml:space="preserve">
SU 074</t>
  </si>
  <si>
    <t xml:space="preserve">
SU 075</t>
  </si>
  <si>
    <t xml:space="preserve">
SU 076</t>
  </si>
  <si>
    <t xml:space="preserve">
SU 077</t>
  </si>
  <si>
    <t xml:space="preserve">
SU 078</t>
  </si>
  <si>
    <t xml:space="preserve">
SU 079</t>
  </si>
  <si>
    <t xml:space="preserve">
SU 080</t>
  </si>
  <si>
    <t xml:space="preserve">
SU 081
</t>
  </si>
  <si>
    <t xml:space="preserve">
SU 082</t>
  </si>
  <si>
    <t xml:space="preserve">
SU 083
</t>
  </si>
  <si>
    <t xml:space="preserve">
SU 084
</t>
  </si>
  <si>
    <t xml:space="preserve">
SU 085</t>
  </si>
  <si>
    <t xml:space="preserve">
SU 086</t>
  </si>
  <si>
    <t xml:space="preserve">
SU 087</t>
  </si>
  <si>
    <t xml:space="preserve">
SU 088
</t>
  </si>
  <si>
    <r>
      <rPr>
        <b/>
        <sz val="11"/>
        <rFont val="Calibri"/>
        <family val="2"/>
        <charset val="238"/>
      </rPr>
      <t>Francišković Ivan</t>
    </r>
    <r>
      <rPr>
        <sz val="11"/>
        <rFont val="Calibri"/>
        <family val="2"/>
        <charset val="238"/>
      </rPr>
      <t xml:space="preserve">
HR8223600003216727056
OIB:70870163620
Zagreb,
Kolarove breze 4</t>
    </r>
  </si>
  <si>
    <r>
      <rPr>
        <b/>
        <sz val="11"/>
        <rFont val="Calibri"/>
        <family val="2"/>
        <charset val="238"/>
      </rPr>
      <t>Andrić Sarafin</t>
    </r>
    <r>
      <rPr>
        <sz val="11"/>
        <rFont val="Calibri"/>
        <family val="2"/>
        <charset val="238"/>
      </rPr>
      <t xml:space="preserve">
HR8223600003221448531
OIB:28649445798
Zagreb,
Loborinci 17A</t>
    </r>
  </si>
  <si>
    <t>ISPLAĆENO OD AGENCIJE</t>
  </si>
  <si>
    <t>UKUPNO PRIZNATA TRAŽBINA</t>
  </si>
  <si>
    <t>IME I PREZIME /tvrtka ili naziv vjerovnika</t>
  </si>
  <si>
    <t>Broj prijavljene tražbine</t>
  </si>
  <si>
    <t>OSNOVICA ZA DIOBU</t>
  </si>
  <si>
    <t xml:space="preserve">NAMIRENJA  %
</t>
  </si>
  <si>
    <t xml:space="preserve">IZNOS ZA DIOBU
</t>
  </si>
  <si>
    <t xml:space="preserve">IZNOS NEPODMIRENE OBVEZE
</t>
  </si>
  <si>
    <r>
      <rPr>
        <b/>
        <sz val="11"/>
        <rFont val="Times New Roman"/>
        <family val="1"/>
        <charset val="238"/>
      </rPr>
      <t>Vukelić Alen</t>
    </r>
    <r>
      <rPr>
        <sz val="11"/>
        <rFont val="Times New Roman"/>
        <family val="1"/>
        <charset val="238"/>
      </rPr>
      <t xml:space="preserve">
HR0424020063206950615
OIB:54767643809
Opatija,Stubište Juliusa Glaxa 4</t>
    </r>
  </si>
  <si>
    <t xml:space="preserve">Dužnik: CARIN d.o.o. u stečaju, Zagreb, OREŠKOVIĆEVA 1A, </t>
  </si>
  <si>
    <t>Poslovni broj spisa  629/15</t>
  </si>
  <si>
    <r>
      <rPr>
        <b/>
        <sz val="11"/>
        <rFont val="Times New Roman"/>
        <family val="1"/>
        <charset val="238"/>
      </rPr>
      <t>Ervin Ptičar</t>
    </r>
    <r>
      <rPr>
        <sz val="11"/>
        <rFont val="Times New Roman"/>
        <family val="1"/>
        <charset val="238"/>
      </rPr>
      <t xml:space="preserve">
HR
OIB:58980383043
Poznanovec, R.J.Španca 31, Lug Poznanovački
</t>
    </r>
  </si>
  <si>
    <t xml:space="preserve">
SU78</t>
  </si>
  <si>
    <t xml:space="preserve">
SU080</t>
  </si>
  <si>
    <r>
      <rPr>
        <b/>
        <sz val="11"/>
        <rFont val="Times New Roman"/>
        <family val="1"/>
        <charset val="238"/>
      </rPr>
      <t>AGENCIJA ZA OSIGURANJE RADNIČKIH POTRAŽIVANJA</t>
    </r>
    <r>
      <rPr>
        <sz val="11"/>
        <rFont val="Times New Roman"/>
        <family val="1"/>
        <charset val="238"/>
      </rPr>
      <t>, 
Zagreb, Frankopanska 11</t>
    </r>
  </si>
  <si>
    <t>ZAVRŠNI DIOBENI POPIS za rezervacije</t>
  </si>
  <si>
    <t>SVEUKUPNO
ZA DIOBU</t>
  </si>
  <si>
    <r>
      <t xml:space="preserve">
</t>
    </r>
    <r>
      <rPr>
        <b/>
        <sz val="11"/>
        <rFont val="Times New Roman"/>
        <family val="1"/>
        <charset val="238"/>
      </rPr>
      <t>Ivanko Mikšić</t>
    </r>
    <r>
      <rPr>
        <sz val="11"/>
        <rFont val="Times New Roman"/>
        <family val="1"/>
        <charset val="238"/>
      </rPr>
      <t xml:space="preserve">
HR8723600001102498767
OIB:88319288167
Jalševec Nartinski, Rugvica, Jalševačka 12
zastupan po odvj. Ivica Čuturić iz odv.društva Pavičić&amp;Partneri, Zagreb, mihanovićeva 34
</t>
    </r>
  </si>
  <si>
    <r>
      <t>Masatović Božidar</t>
    </r>
    <r>
      <rPr>
        <b/>
        <sz val="11"/>
        <rFont val="Calibri"/>
        <family val="2"/>
        <charset val="238"/>
      </rPr>
      <t xml:space="preserve">
Zastupan po odvjetnici Zorana Živković iz Zagreba
Rezervacija za postupak
Pr.-511/17,
Općinski radni sud 
Zagreb</t>
    </r>
    <r>
      <rPr>
        <sz val="11"/>
        <rFont val="Calibri"/>
        <family val="2"/>
        <charset val="238"/>
      </rPr>
      <t xml:space="preserve">
OIB:
Zagreb,
</t>
    </r>
  </si>
  <si>
    <t>UKUPNO SPORNA TRAŽBINA</t>
  </si>
  <si>
    <t xml:space="preserve">IZNOS ZA
REZERVACIJU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</si>
</sst>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164" formatCode="000"/>
    <numFmt numFmtId="165" formatCode="#,##0.000"/>
    <numFmt numFmtId="166" formatCode="#,##0.00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6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9"/>
      <name val="Times New Roman"/>
      <family val="1"/>
      <charset val="238"/>
    </font>
    <font>
      <b/>
      <vertAlign val="superscript"/>
      <sz val="9"/>
      <name val="Times New Roman"/>
      <family val="1"/>
      <charset val="238"/>
    </font>
    <font>
      <sz val="10"/>
      <name val="Bookman Old Style"/>
      <family val="1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4" fillId="0" borderId="0" xfId="0" applyFont="1"/>
    <xf numFmtId="4" fontId="2" fillId="0" borderId="0" xfId="0" applyNumberFormat="1" applyFont="1"/>
    <xf numFmtId="0" fontId="7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2" fillId="0" borderId="6" xfId="0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10" xfId="0" applyNumberFormat="1" applyFont="1" applyFill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4" fillId="0" borderId="12" xfId="0" applyFont="1" applyBorder="1"/>
    <xf numFmtId="4" fontId="4" fillId="0" borderId="12" xfId="0" applyNumberFormat="1" applyFont="1" applyBorder="1"/>
    <xf numFmtId="4" fontId="2" fillId="2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top" wrapText="1"/>
    </xf>
    <xf numFmtId="0" fontId="4" fillId="0" borderId="15" xfId="0" applyFont="1" applyBorder="1"/>
    <xf numFmtId="0" fontId="2" fillId="0" borderId="15" xfId="0" applyFont="1" applyBorder="1"/>
    <xf numFmtId="4" fontId="2" fillId="0" borderId="15" xfId="0" applyNumberFormat="1" applyFont="1" applyBorder="1"/>
    <xf numFmtId="4" fontId="4" fillId="0" borderId="15" xfId="0" applyNumberFormat="1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wrapText="1"/>
    </xf>
    <xf numFmtId="166" fontId="14" fillId="0" borderId="0" xfId="0" applyNumberFormat="1" applyFont="1"/>
    <xf numFmtId="0" fontId="4" fillId="0" borderId="9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/>
    </xf>
    <xf numFmtId="0" fontId="15" fillId="0" borderId="0" xfId="0" applyFont="1"/>
    <xf numFmtId="4" fontId="1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44" fontId="7" fillId="0" borderId="3" xfId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abSelected="1" topLeftCell="A88" zoomScale="85" zoomScaleNormal="85" workbookViewId="0">
      <selection activeCell="N106" sqref="N106"/>
    </sheetView>
  </sheetViews>
  <sheetFormatPr defaultRowHeight="13.2" x14ac:dyDescent="0.25"/>
  <cols>
    <col min="1" max="1" width="7.6640625" style="1" customWidth="1"/>
    <col min="2" max="2" width="22.88671875" style="1" customWidth="1"/>
    <col min="3" max="3" width="18.109375" style="1" hidden="1" customWidth="1"/>
    <col min="4" max="4" width="19.44140625" style="3" hidden="1" customWidth="1"/>
    <col min="5" max="5" width="6" style="1" hidden="1" customWidth="1"/>
    <col min="6" max="6" width="12" style="1" hidden="1" customWidth="1"/>
    <col min="7" max="7" width="21.44140625" style="1" hidden="1" customWidth="1"/>
    <col min="8" max="8" width="14.33203125" style="1" customWidth="1"/>
    <col min="9" max="9" width="11.6640625" style="1" customWidth="1"/>
    <col min="10" max="10" width="14" style="1" customWidth="1"/>
    <col min="11" max="11" width="10.88671875" style="1" customWidth="1"/>
    <col min="12" max="12" width="13" style="1" customWidth="1"/>
    <col min="13" max="13" width="13.33203125" style="1" customWidth="1"/>
    <col min="14" max="256" width="9.109375" style="1"/>
    <col min="257" max="257" width="7.88671875" style="1" customWidth="1"/>
    <col min="258" max="258" width="27.33203125" style="1" customWidth="1"/>
    <col min="259" max="263" width="0" style="1" hidden="1" customWidth="1"/>
    <col min="264" max="264" width="19.6640625" style="1" customWidth="1"/>
    <col min="265" max="265" width="21.5546875" style="1" customWidth="1"/>
    <col min="266" max="266" width="16.88671875" style="1" customWidth="1"/>
    <col min="267" max="267" width="15.44140625" style="1" customWidth="1"/>
    <col min="268" max="268" width="15.6640625" style="1" customWidth="1"/>
    <col min="269" max="269" width="15" style="1" customWidth="1"/>
    <col min="270" max="512" width="9.109375" style="1"/>
    <col min="513" max="513" width="7.88671875" style="1" customWidth="1"/>
    <col min="514" max="514" width="27.33203125" style="1" customWidth="1"/>
    <col min="515" max="519" width="0" style="1" hidden="1" customWidth="1"/>
    <col min="520" max="520" width="19.6640625" style="1" customWidth="1"/>
    <col min="521" max="521" width="21.5546875" style="1" customWidth="1"/>
    <col min="522" max="522" width="16.88671875" style="1" customWidth="1"/>
    <col min="523" max="523" width="15.44140625" style="1" customWidth="1"/>
    <col min="524" max="524" width="15.6640625" style="1" customWidth="1"/>
    <col min="525" max="525" width="15" style="1" customWidth="1"/>
    <col min="526" max="768" width="9.109375" style="1"/>
    <col min="769" max="769" width="7.88671875" style="1" customWidth="1"/>
    <col min="770" max="770" width="27.33203125" style="1" customWidth="1"/>
    <col min="771" max="775" width="0" style="1" hidden="1" customWidth="1"/>
    <col min="776" max="776" width="19.6640625" style="1" customWidth="1"/>
    <col min="777" max="777" width="21.5546875" style="1" customWidth="1"/>
    <col min="778" max="778" width="16.88671875" style="1" customWidth="1"/>
    <col min="779" max="779" width="15.44140625" style="1" customWidth="1"/>
    <col min="780" max="780" width="15.6640625" style="1" customWidth="1"/>
    <col min="781" max="781" width="15" style="1" customWidth="1"/>
    <col min="782" max="1024" width="9.109375" style="1"/>
    <col min="1025" max="1025" width="7.88671875" style="1" customWidth="1"/>
    <col min="1026" max="1026" width="27.33203125" style="1" customWidth="1"/>
    <col min="1027" max="1031" width="0" style="1" hidden="1" customWidth="1"/>
    <col min="1032" max="1032" width="19.6640625" style="1" customWidth="1"/>
    <col min="1033" max="1033" width="21.5546875" style="1" customWidth="1"/>
    <col min="1034" max="1034" width="16.88671875" style="1" customWidth="1"/>
    <col min="1035" max="1035" width="15.44140625" style="1" customWidth="1"/>
    <col min="1036" max="1036" width="15.6640625" style="1" customWidth="1"/>
    <col min="1037" max="1037" width="15" style="1" customWidth="1"/>
    <col min="1038" max="1280" width="9.109375" style="1"/>
    <col min="1281" max="1281" width="7.88671875" style="1" customWidth="1"/>
    <col min="1282" max="1282" width="27.33203125" style="1" customWidth="1"/>
    <col min="1283" max="1287" width="0" style="1" hidden="1" customWidth="1"/>
    <col min="1288" max="1288" width="19.6640625" style="1" customWidth="1"/>
    <col min="1289" max="1289" width="21.5546875" style="1" customWidth="1"/>
    <col min="1290" max="1290" width="16.88671875" style="1" customWidth="1"/>
    <col min="1291" max="1291" width="15.44140625" style="1" customWidth="1"/>
    <col min="1292" max="1292" width="15.6640625" style="1" customWidth="1"/>
    <col min="1293" max="1293" width="15" style="1" customWidth="1"/>
    <col min="1294" max="1536" width="9.109375" style="1"/>
    <col min="1537" max="1537" width="7.88671875" style="1" customWidth="1"/>
    <col min="1538" max="1538" width="27.33203125" style="1" customWidth="1"/>
    <col min="1539" max="1543" width="0" style="1" hidden="1" customWidth="1"/>
    <col min="1544" max="1544" width="19.6640625" style="1" customWidth="1"/>
    <col min="1545" max="1545" width="21.5546875" style="1" customWidth="1"/>
    <col min="1546" max="1546" width="16.88671875" style="1" customWidth="1"/>
    <col min="1547" max="1547" width="15.44140625" style="1" customWidth="1"/>
    <col min="1548" max="1548" width="15.6640625" style="1" customWidth="1"/>
    <col min="1549" max="1549" width="15" style="1" customWidth="1"/>
    <col min="1550" max="1792" width="9.109375" style="1"/>
    <col min="1793" max="1793" width="7.88671875" style="1" customWidth="1"/>
    <col min="1794" max="1794" width="27.33203125" style="1" customWidth="1"/>
    <col min="1795" max="1799" width="0" style="1" hidden="1" customWidth="1"/>
    <col min="1800" max="1800" width="19.6640625" style="1" customWidth="1"/>
    <col min="1801" max="1801" width="21.5546875" style="1" customWidth="1"/>
    <col min="1802" max="1802" width="16.88671875" style="1" customWidth="1"/>
    <col min="1803" max="1803" width="15.44140625" style="1" customWidth="1"/>
    <col min="1804" max="1804" width="15.6640625" style="1" customWidth="1"/>
    <col min="1805" max="1805" width="15" style="1" customWidth="1"/>
    <col min="1806" max="2048" width="9.109375" style="1"/>
    <col min="2049" max="2049" width="7.88671875" style="1" customWidth="1"/>
    <col min="2050" max="2050" width="27.33203125" style="1" customWidth="1"/>
    <col min="2051" max="2055" width="0" style="1" hidden="1" customWidth="1"/>
    <col min="2056" max="2056" width="19.6640625" style="1" customWidth="1"/>
    <col min="2057" max="2057" width="21.5546875" style="1" customWidth="1"/>
    <col min="2058" max="2058" width="16.88671875" style="1" customWidth="1"/>
    <col min="2059" max="2059" width="15.44140625" style="1" customWidth="1"/>
    <col min="2060" max="2060" width="15.6640625" style="1" customWidth="1"/>
    <col min="2061" max="2061" width="15" style="1" customWidth="1"/>
    <col min="2062" max="2304" width="9.109375" style="1"/>
    <col min="2305" max="2305" width="7.88671875" style="1" customWidth="1"/>
    <col min="2306" max="2306" width="27.33203125" style="1" customWidth="1"/>
    <col min="2307" max="2311" width="0" style="1" hidden="1" customWidth="1"/>
    <col min="2312" max="2312" width="19.6640625" style="1" customWidth="1"/>
    <col min="2313" max="2313" width="21.5546875" style="1" customWidth="1"/>
    <col min="2314" max="2314" width="16.88671875" style="1" customWidth="1"/>
    <col min="2315" max="2315" width="15.44140625" style="1" customWidth="1"/>
    <col min="2316" max="2316" width="15.6640625" style="1" customWidth="1"/>
    <col min="2317" max="2317" width="15" style="1" customWidth="1"/>
    <col min="2318" max="2560" width="9.109375" style="1"/>
    <col min="2561" max="2561" width="7.88671875" style="1" customWidth="1"/>
    <col min="2562" max="2562" width="27.33203125" style="1" customWidth="1"/>
    <col min="2563" max="2567" width="0" style="1" hidden="1" customWidth="1"/>
    <col min="2568" max="2568" width="19.6640625" style="1" customWidth="1"/>
    <col min="2569" max="2569" width="21.5546875" style="1" customWidth="1"/>
    <col min="2570" max="2570" width="16.88671875" style="1" customWidth="1"/>
    <col min="2571" max="2571" width="15.44140625" style="1" customWidth="1"/>
    <col min="2572" max="2572" width="15.6640625" style="1" customWidth="1"/>
    <col min="2573" max="2573" width="15" style="1" customWidth="1"/>
    <col min="2574" max="2816" width="9.109375" style="1"/>
    <col min="2817" max="2817" width="7.88671875" style="1" customWidth="1"/>
    <col min="2818" max="2818" width="27.33203125" style="1" customWidth="1"/>
    <col min="2819" max="2823" width="0" style="1" hidden="1" customWidth="1"/>
    <col min="2824" max="2824" width="19.6640625" style="1" customWidth="1"/>
    <col min="2825" max="2825" width="21.5546875" style="1" customWidth="1"/>
    <col min="2826" max="2826" width="16.88671875" style="1" customWidth="1"/>
    <col min="2827" max="2827" width="15.44140625" style="1" customWidth="1"/>
    <col min="2828" max="2828" width="15.6640625" style="1" customWidth="1"/>
    <col min="2829" max="2829" width="15" style="1" customWidth="1"/>
    <col min="2830" max="3072" width="9.109375" style="1"/>
    <col min="3073" max="3073" width="7.88671875" style="1" customWidth="1"/>
    <col min="3074" max="3074" width="27.33203125" style="1" customWidth="1"/>
    <col min="3075" max="3079" width="0" style="1" hidden="1" customWidth="1"/>
    <col min="3080" max="3080" width="19.6640625" style="1" customWidth="1"/>
    <col min="3081" max="3081" width="21.5546875" style="1" customWidth="1"/>
    <col min="3082" max="3082" width="16.88671875" style="1" customWidth="1"/>
    <col min="3083" max="3083" width="15.44140625" style="1" customWidth="1"/>
    <col min="3084" max="3084" width="15.6640625" style="1" customWidth="1"/>
    <col min="3085" max="3085" width="15" style="1" customWidth="1"/>
    <col min="3086" max="3328" width="9.109375" style="1"/>
    <col min="3329" max="3329" width="7.88671875" style="1" customWidth="1"/>
    <col min="3330" max="3330" width="27.33203125" style="1" customWidth="1"/>
    <col min="3331" max="3335" width="0" style="1" hidden="1" customWidth="1"/>
    <col min="3336" max="3336" width="19.6640625" style="1" customWidth="1"/>
    <col min="3337" max="3337" width="21.5546875" style="1" customWidth="1"/>
    <col min="3338" max="3338" width="16.88671875" style="1" customWidth="1"/>
    <col min="3339" max="3339" width="15.44140625" style="1" customWidth="1"/>
    <col min="3340" max="3340" width="15.6640625" style="1" customWidth="1"/>
    <col min="3341" max="3341" width="15" style="1" customWidth="1"/>
    <col min="3342" max="3584" width="9.109375" style="1"/>
    <col min="3585" max="3585" width="7.88671875" style="1" customWidth="1"/>
    <col min="3586" max="3586" width="27.33203125" style="1" customWidth="1"/>
    <col min="3587" max="3591" width="0" style="1" hidden="1" customWidth="1"/>
    <col min="3592" max="3592" width="19.6640625" style="1" customWidth="1"/>
    <col min="3593" max="3593" width="21.5546875" style="1" customWidth="1"/>
    <col min="3594" max="3594" width="16.88671875" style="1" customWidth="1"/>
    <col min="3595" max="3595" width="15.44140625" style="1" customWidth="1"/>
    <col min="3596" max="3596" width="15.6640625" style="1" customWidth="1"/>
    <col min="3597" max="3597" width="15" style="1" customWidth="1"/>
    <col min="3598" max="3840" width="9.109375" style="1"/>
    <col min="3841" max="3841" width="7.88671875" style="1" customWidth="1"/>
    <col min="3842" max="3842" width="27.33203125" style="1" customWidth="1"/>
    <col min="3843" max="3847" width="0" style="1" hidden="1" customWidth="1"/>
    <col min="3848" max="3848" width="19.6640625" style="1" customWidth="1"/>
    <col min="3849" max="3849" width="21.5546875" style="1" customWidth="1"/>
    <col min="3850" max="3850" width="16.88671875" style="1" customWidth="1"/>
    <col min="3851" max="3851" width="15.44140625" style="1" customWidth="1"/>
    <col min="3852" max="3852" width="15.6640625" style="1" customWidth="1"/>
    <col min="3853" max="3853" width="15" style="1" customWidth="1"/>
    <col min="3854" max="4096" width="9.109375" style="1"/>
    <col min="4097" max="4097" width="7.88671875" style="1" customWidth="1"/>
    <col min="4098" max="4098" width="27.33203125" style="1" customWidth="1"/>
    <col min="4099" max="4103" width="0" style="1" hidden="1" customWidth="1"/>
    <col min="4104" max="4104" width="19.6640625" style="1" customWidth="1"/>
    <col min="4105" max="4105" width="21.5546875" style="1" customWidth="1"/>
    <col min="4106" max="4106" width="16.88671875" style="1" customWidth="1"/>
    <col min="4107" max="4107" width="15.44140625" style="1" customWidth="1"/>
    <col min="4108" max="4108" width="15.6640625" style="1" customWidth="1"/>
    <col min="4109" max="4109" width="15" style="1" customWidth="1"/>
    <col min="4110" max="4352" width="9.109375" style="1"/>
    <col min="4353" max="4353" width="7.88671875" style="1" customWidth="1"/>
    <col min="4354" max="4354" width="27.33203125" style="1" customWidth="1"/>
    <col min="4355" max="4359" width="0" style="1" hidden="1" customWidth="1"/>
    <col min="4360" max="4360" width="19.6640625" style="1" customWidth="1"/>
    <col min="4361" max="4361" width="21.5546875" style="1" customWidth="1"/>
    <col min="4362" max="4362" width="16.88671875" style="1" customWidth="1"/>
    <col min="4363" max="4363" width="15.44140625" style="1" customWidth="1"/>
    <col min="4364" max="4364" width="15.6640625" style="1" customWidth="1"/>
    <col min="4365" max="4365" width="15" style="1" customWidth="1"/>
    <col min="4366" max="4608" width="9.109375" style="1"/>
    <col min="4609" max="4609" width="7.88671875" style="1" customWidth="1"/>
    <col min="4610" max="4610" width="27.33203125" style="1" customWidth="1"/>
    <col min="4611" max="4615" width="0" style="1" hidden="1" customWidth="1"/>
    <col min="4616" max="4616" width="19.6640625" style="1" customWidth="1"/>
    <col min="4617" max="4617" width="21.5546875" style="1" customWidth="1"/>
    <col min="4618" max="4618" width="16.88671875" style="1" customWidth="1"/>
    <col min="4619" max="4619" width="15.44140625" style="1" customWidth="1"/>
    <col min="4620" max="4620" width="15.6640625" style="1" customWidth="1"/>
    <col min="4621" max="4621" width="15" style="1" customWidth="1"/>
    <col min="4622" max="4864" width="9.109375" style="1"/>
    <col min="4865" max="4865" width="7.88671875" style="1" customWidth="1"/>
    <col min="4866" max="4866" width="27.33203125" style="1" customWidth="1"/>
    <col min="4867" max="4871" width="0" style="1" hidden="1" customWidth="1"/>
    <col min="4872" max="4872" width="19.6640625" style="1" customWidth="1"/>
    <col min="4873" max="4873" width="21.5546875" style="1" customWidth="1"/>
    <col min="4874" max="4874" width="16.88671875" style="1" customWidth="1"/>
    <col min="4875" max="4875" width="15.44140625" style="1" customWidth="1"/>
    <col min="4876" max="4876" width="15.6640625" style="1" customWidth="1"/>
    <col min="4877" max="4877" width="15" style="1" customWidth="1"/>
    <col min="4878" max="5120" width="9.109375" style="1"/>
    <col min="5121" max="5121" width="7.88671875" style="1" customWidth="1"/>
    <col min="5122" max="5122" width="27.33203125" style="1" customWidth="1"/>
    <col min="5123" max="5127" width="0" style="1" hidden="1" customWidth="1"/>
    <col min="5128" max="5128" width="19.6640625" style="1" customWidth="1"/>
    <col min="5129" max="5129" width="21.5546875" style="1" customWidth="1"/>
    <col min="5130" max="5130" width="16.88671875" style="1" customWidth="1"/>
    <col min="5131" max="5131" width="15.44140625" style="1" customWidth="1"/>
    <col min="5132" max="5132" width="15.6640625" style="1" customWidth="1"/>
    <col min="5133" max="5133" width="15" style="1" customWidth="1"/>
    <col min="5134" max="5376" width="9.109375" style="1"/>
    <col min="5377" max="5377" width="7.88671875" style="1" customWidth="1"/>
    <col min="5378" max="5378" width="27.33203125" style="1" customWidth="1"/>
    <col min="5379" max="5383" width="0" style="1" hidden="1" customWidth="1"/>
    <col min="5384" max="5384" width="19.6640625" style="1" customWidth="1"/>
    <col min="5385" max="5385" width="21.5546875" style="1" customWidth="1"/>
    <col min="5386" max="5386" width="16.88671875" style="1" customWidth="1"/>
    <col min="5387" max="5387" width="15.44140625" style="1" customWidth="1"/>
    <col min="5388" max="5388" width="15.6640625" style="1" customWidth="1"/>
    <col min="5389" max="5389" width="15" style="1" customWidth="1"/>
    <col min="5390" max="5632" width="9.109375" style="1"/>
    <col min="5633" max="5633" width="7.88671875" style="1" customWidth="1"/>
    <col min="5634" max="5634" width="27.33203125" style="1" customWidth="1"/>
    <col min="5635" max="5639" width="0" style="1" hidden="1" customWidth="1"/>
    <col min="5640" max="5640" width="19.6640625" style="1" customWidth="1"/>
    <col min="5641" max="5641" width="21.5546875" style="1" customWidth="1"/>
    <col min="5642" max="5642" width="16.88671875" style="1" customWidth="1"/>
    <col min="5643" max="5643" width="15.44140625" style="1" customWidth="1"/>
    <col min="5644" max="5644" width="15.6640625" style="1" customWidth="1"/>
    <col min="5645" max="5645" width="15" style="1" customWidth="1"/>
    <col min="5646" max="5888" width="9.109375" style="1"/>
    <col min="5889" max="5889" width="7.88671875" style="1" customWidth="1"/>
    <col min="5890" max="5890" width="27.33203125" style="1" customWidth="1"/>
    <col min="5891" max="5895" width="0" style="1" hidden="1" customWidth="1"/>
    <col min="5896" max="5896" width="19.6640625" style="1" customWidth="1"/>
    <col min="5897" max="5897" width="21.5546875" style="1" customWidth="1"/>
    <col min="5898" max="5898" width="16.88671875" style="1" customWidth="1"/>
    <col min="5899" max="5899" width="15.44140625" style="1" customWidth="1"/>
    <col min="5900" max="5900" width="15.6640625" style="1" customWidth="1"/>
    <col min="5901" max="5901" width="15" style="1" customWidth="1"/>
    <col min="5902" max="6144" width="9.109375" style="1"/>
    <col min="6145" max="6145" width="7.88671875" style="1" customWidth="1"/>
    <col min="6146" max="6146" width="27.33203125" style="1" customWidth="1"/>
    <col min="6147" max="6151" width="0" style="1" hidden="1" customWidth="1"/>
    <col min="6152" max="6152" width="19.6640625" style="1" customWidth="1"/>
    <col min="6153" max="6153" width="21.5546875" style="1" customWidth="1"/>
    <col min="6154" max="6154" width="16.88671875" style="1" customWidth="1"/>
    <col min="6155" max="6155" width="15.44140625" style="1" customWidth="1"/>
    <col min="6156" max="6156" width="15.6640625" style="1" customWidth="1"/>
    <col min="6157" max="6157" width="15" style="1" customWidth="1"/>
    <col min="6158" max="6400" width="9.109375" style="1"/>
    <col min="6401" max="6401" width="7.88671875" style="1" customWidth="1"/>
    <col min="6402" max="6402" width="27.33203125" style="1" customWidth="1"/>
    <col min="6403" max="6407" width="0" style="1" hidden="1" customWidth="1"/>
    <col min="6408" max="6408" width="19.6640625" style="1" customWidth="1"/>
    <col min="6409" max="6409" width="21.5546875" style="1" customWidth="1"/>
    <col min="6410" max="6410" width="16.88671875" style="1" customWidth="1"/>
    <col min="6411" max="6411" width="15.44140625" style="1" customWidth="1"/>
    <col min="6412" max="6412" width="15.6640625" style="1" customWidth="1"/>
    <col min="6413" max="6413" width="15" style="1" customWidth="1"/>
    <col min="6414" max="6656" width="9.109375" style="1"/>
    <col min="6657" max="6657" width="7.88671875" style="1" customWidth="1"/>
    <col min="6658" max="6658" width="27.33203125" style="1" customWidth="1"/>
    <col min="6659" max="6663" width="0" style="1" hidden="1" customWidth="1"/>
    <col min="6664" max="6664" width="19.6640625" style="1" customWidth="1"/>
    <col min="6665" max="6665" width="21.5546875" style="1" customWidth="1"/>
    <col min="6666" max="6666" width="16.88671875" style="1" customWidth="1"/>
    <col min="6667" max="6667" width="15.44140625" style="1" customWidth="1"/>
    <col min="6668" max="6668" width="15.6640625" style="1" customWidth="1"/>
    <col min="6669" max="6669" width="15" style="1" customWidth="1"/>
    <col min="6670" max="6912" width="9.109375" style="1"/>
    <col min="6913" max="6913" width="7.88671875" style="1" customWidth="1"/>
    <col min="6914" max="6914" width="27.33203125" style="1" customWidth="1"/>
    <col min="6915" max="6919" width="0" style="1" hidden="1" customWidth="1"/>
    <col min="6920" max="6920" width="19.6640625" style="1" customWidth="1"/>
    <col min="6921" max="6921" width="21.5546875" style="1" customWidth="1"/>
    <col min="6922" max="6922" width="16.88671875" style="1" customWidth="1"/>
    <col min="6923" max="6923" width="15.44140625" style="1" customWidth="1"/>
    <col min="6924" max="6924" width="15.6640625" style="1" customWidth="1"/>
    <col min="6925" max="6925" width="15" style="1" customWidth="1"/>
    <col min="6926" max="7168" width="9.109375" style="1"/>
    <col min="7169" max="7169" width="7.88671875" style="1" customWidth="1"/>
    <col min="7170" max="7170" width="27.33203125" style="1" customWidth="1"/>
    <col min="7171" max="7175" width="0" style="1" hidden="1" customWidth="1"/>
    <col min="7176" max="7176" width="19.6640625" style="1" customWidth="1"/>
    <col min="7177" max="7177" width="21.5546875" style="1" customWidth="1"/>
    <col min="7178" max="7178" width="16.88671875" style="1" customWidth="1"/>
    <col min="7179" max="7179" width="15.44140625" style="1" customWidth="1"/>
    <col min="7180" max="7180" width="15.6640625" style="1" customWidth="1"/>
    <col min="7181" max="7181" width="15" style="1" customWidth="1"/>
    <col min="7182" max="7424" width="9.109375" style="1"/>
    <col min="7425" max="7425" width="7.88671875" style="1" customWidth="1"/>
    <col min="7426" max="7426" width="27.33203125" style="1" customWidth="1"/>
    <col min="7427" max="7431" width="0" style="1" hidden="1" customWidth="1"/>
    <col min="7432" max="7432" width="19.6640625" style="1" customWidth="1"/>
    <col min="7433" max="7433" width="21.5546875" style="1" customWidth="1"/>
    <col min="7434" max="7434" width="16.88671875" style="1" customWidth="1"/>
    <col min="7435" max="7435" width="15.44140625" style="1" customWidth="1"/>
    <col min="7436" max="7436" width="15.6640625" style="1" customWidth="1"/>
    <col min="7437" max="7437" width="15" style="1" customWidth="1"/>
    <col min="7438" max="7680" width="9.109375" style="1"/>
    <col min="7681" max="7681" width="7.88671875" style="1" customWidth="1"/>
    <col min="7682" max="7682" width="27.33203125" style="1" customWidth="1"/>
    <col min="7683" max="7687" width="0" style="1" hidden="1" customWidth="1"/>
    <col min="7688" max="7688" width="19.6640625" style="1" customWidth="1"/>
    <col min="7689" max="7689" width="21.5546875" style="1" customWidth="1"/>
    <col min="7690" max="7690" width="16.88671875" style="1" customWidth="1"/>
    <col min="7691" max="7691" width="15.44140625" style="1" customWidth="1"/>
    <col min="7692" max="7692" width="15.6640625" style="1" customWidth="1"/>
    <col min="7693" max="7693" width="15" style="1" customWidth="1"/>
    <col min="7694" max="7936" width="9.109375" style="1"/>
    <col min="7937" max="7937" width="7.88671875" style="1" customWidth="1"/>
    <col min="7938" max="7938" width="27.33203125" style="1" customWidth="1"/>
    <col min="7939" max="7943" width="0" style="1" hidden="1" customWidth="1"/>
    <col min="7944" max="7944" width="19.6640625" style="1" customWidth="1"/>
    <col min="7945" max="7945" width="21.5546875" style="1" customWidth="1"/>
    <col min="7946" max="7946" width="16.88671875" style="1" customWidth="1"/>
    <col min="7947" max="7947" width="15.44140625" style="1" customWidth="1"/>
    <col min="7948" max="7948" width="15.6640625" style="1" customWidth="1"/>
    <col min="7949" max="7949" width="15" style="1" customWidth="1"/>
    <col min="7950" max="8192" width="9.109375" style="1"/>
    <col min="8193" max="8193" width="7.88671875" style="1" customWidth="1"/>
    <col min="8194" max="8194" width="27.33203125" style="1" customWidth="1"/>
    <col min="8195" max="8199" width="0" style="1" hidden="1" customWidth="1"/>
    <col min="8200" max="8200" width="19.6640625" style="1" customWidth="1"/>
    <col min="8201" max="8201" width="21.5546875" style="1" customWidth="1"/>
    <col min="8202" max="8202" width="16.88671875" style="1" customWidth="1"/>
    <col min="8203" max="8203" width="15.44140625" style="1" customWidth="1"/>
    <col min="8204" max="8204" width="15.6640625" style="1" customWidth="1"/>
    <col min="8205" max="8205" width="15" style="1" customWidth="1"/>
    <col min="8206" max="8448" width="9.109375" style="1"/>
    <col min="8449" max="8449" width="7.88671875" style="1" customWidth="1"/>
    <col min="8450" max="8450" width="27.33203125" style="1" customWidth="1"/>
    <col min="8451" max="8455" width="0" style="1" hidden="1" customWidth="1"/>
    <col min="8456" max="8456" width="19.6640625" style="1" customWidth="1"/>
    <col min="8457" max="8457" width="21.5546875" style="1" customWidth="1"/>
    <col min="8458" max="8458" width="16.88671875" style="1" customWidth="1"/>
    <col min="8459" max="8459" width="15.44140625" style="1" customWidth="1"/>
    <col min="8460" max="8460" width="15.6640625" style="1" customWidth="1"/>
    <col min="8461" max="8461" width="15" style="1" customWidth="1"/>
    <col min="8462" max="8704" width="9.109375" style="1"/>
    <col min="8705" max="8705" width="7.88671875" style="1" customWidth="1"/>
    <col min="8706" max="8706" width="27.33203125" style="1" customWidth="1"/>
    <col min="8707" max="8711" width="0" style="1" hidden="1" customWidth="1"/>
    <col min="8712" max="8712" width="19.6640625" style="1" customWidth="1"/>
    <col min="8713" max="8713" width="21.5546875" style="1" customWidth="1"/>
    <col min="8714" max="8714" width="16.88671875" style="1" customWidth="1"/>
    <col min="8715" max="8715" width="15.44140625" style="1" customWidth="1"/>
    <col min="8716" max="8716" width="15.6640625" style="1" customWidth="1"/>
    <col min="8717" max="8717" width="15" style="1" customWidth="1"/>
    <col min="8718" max="8960" width="9.109375" style="1"/>
    <col min="8961" max="8961" width="7.88671875" style="1" customWidth="1"/>
    <col min="8962" max="8962" width="27.33203125" style="1" customWidth="1"/>
    <col min="8963" max="8967" width="0" style="1" hidden="1" customWidth="1"/>
    <col min="8968" max="8968" width="19.6640625" style="1" customWidth="1"/>
    <col min="8969" max="8969" width="21.5546875" style="1" customWidth="1"/>
    <col min="8970" max="8970" width="16.88671875" style="1" customWidth="1"/>
    <col min="8971" max="8971" width="15.44140625" style="1" customWidth="1"/>
    <col min="8972" max="8972" width="15.6640625" style="1" customWidth="1"/>
    <col min="8973" max="8973" width="15" style="1" customWidth="1"/>
    <col min="8974" max="9216" width="9.109375" style="1"/>
    <col min="9217" max="9217" width="7.88671875" style="1" customWidth="1"/>
    <col min="9218" max="9218" width="27.33203125" style="1" customWidth="1"/>
    <col min="9219" max="9223" width="0" style="1" hidden="1" customWidth="1"/>
    <col min="9224" max="9224" width="19.6640625" style="1" customWidth="1"/>
    <col min="9225" max="9225" width="21.5546875" style="1" customWidth="1"/>
    <col min="9226" max="9226" width="16.88671875" style="1" customWidth="1"/>
    <col min="9227" max="9227" width="15.44140625" style="1" customWidth="1"/>
    <col min="9228" max="9228" width="15.6640625" style="1" customWidth="1"/>
    <col min="9229" max="9229" width="15" style="1" customWidth="1"/>
    <col min="9230" max="9472" width="9.109375" style="1"/>
    <col min="9473" max="9473" width="7.88671875" style="1" customWidth="1"/>
    <col min="9474" max="9474" width="27.33203125" style="1" customWidth="1"/>
    <col min="9475" max="9479" width="0" style="1" hidden="1" customWidth="1"/>
    <col min="9480" max="9480" width="19.6640625" style="1" customWidth="1"/>
    <col min="9481" max="9481" width="21.5546875" style="1" customWidth="1"/>
    <col min="9482" max="9482" width="16.88671875" style="1" customWidth="1"/>
    <col min="9483" max="9483" width="15.44140625" style="1" customWidth="1"/>
    <col min="9484" max="9484" width="15.6640625" style="1" customWidth="1"/>
    <col min="9485" max="9485" width="15" style="1" customWidth="1"/>
    <col min="9486" max="9728" width="9.109375" style="1"/>
    <col min="9729" max="9729" width="7.88671875" style="1" customWidth="1"/>
    <col min="9730" max="9730" width="27.33203125" style="1" customWidth="1"/>
    <col min="9731" max="9735" width="0" style="1" hidden="1" customWidth="1"/>
    <col min="9736" max="9736" width="19.6640625" style="1" customWidth="1"/>
    <col min="9737" max="9737" width="21.5546875" style="1" customWidth="1"/>
    <col min="9738" max="9738" width="16.88671875" style="1" customWidth="1"/>
    <col min="9739" max="9739" width="15.44140625" style="1" customWidth="1"/>
    <col min="9740" max="9740" width="15.6640625" style="1" customWidth="1"/>
    <col min="9741" max="9741" width="15" style="1" customWidth="1"/>
    <col min="9742" max="9984" width="9.109375" style="1"/>
    <col min="9985" max="9985" width="7.88671875" style="1" customWidth="1"/>
    <col min="9986" max="9986" width="27.33203125" style="1" customWidth="1"/>
    <col min="9987" max="9991" width="0" style="1" hidden="1" customWidth="1"/>
    <col min="9992" max="9992" width="19.6640625" style="1" customWidth="1"/>
    <col min="9993" max="9993" width="21.5546875" style="1" customWidth="1"/>
    <col min="9994" max="9994" width="16.88671875" style="1" customWidth="1"/>
    <col min="9995" max="9995" width="15.44140625" style="1" customWidth="1"/>
    <col min="9996" max="9996" width="15.6640625" style="1" customWidth="1"/>
    <col min="9997" max="9997" width="15" style="1" customWidth="1"/>
    <col min="9998" max="10240" width="9.109375" style="1"/>
    <col min="10241" max="10241" width="7.88671875" style="1" customWidth="1"/>
    <col min="10242" max="10242" width="27.33203125" style="1" customWidth="1"/>
    <col min="10243" max="10247" width="0" style="1" hidden="1" customWidth="1"/>
    <col min="10248" max="10248" width="19.6640625" style="1" customWidth="1"/>
    <col min="10249" max="10249" width="21.5546875" style="1" customWidth="1"/>
    <col min="10250" max="10250" width="16.88671875" style="1" customWidth="1"/>
    <col min="10251" max="10251" width="15.44140625" style="1" customWidth="1"/>
    <col min="10252" max="10252" width="15.6640625" style="1" customWidth="1"/>
    <col min="10253" max="10253" width="15" style="1" customWidth="1"/>
    <col min="10254" max="10496" width="9.109375" style="1"/>
    <col min="10497" max="10497" width="7.88671875" style="1" customWidth="1"/>
    <col min="10498" max="10498" width="27.33203125" style="1" customWidth="1"/>
    <col min="10499" max="10503" width="0" style="1" hidden="1" customWidth="1"/>
    <col min="10504" max="10504" width="19.6640625" style="1" customWidth="1"/>
    <col min="10505" max="10505" width="21.5546875" style="1" customWidth="1"/>
    <col min="10506" max="10506" width="16.88671875" style="1" customWidth="1"/>
    <col min="10507" max="10507" width="15.44140625" style="1" customWidth="1"/>
    <col min="10508" max="10508" width="15.6640625" style="1" customWidth="1"/>
    <col min="10509" max="10509" width="15" style="1" customWidth="1"/>
    <col min="10510" max="10752" width="9.109375" style="1"/>
    <col min="10753" max="10753" width="7.88671875" style="1" customWidth="1"/>
    <col min="10754" max="10754" width="27.33203125" style="1" customWidth="1"/>
    <col min="10755" max="10759" width="0" style="1" hidden="1" customWidth="1"/>
    <col min="10760" max="10760" width="19.6640625" style="1" customWidth="1"/>
    <col min="10761" max="10761" width="21.5546875" style="1" customWidth="1"/>
    <col min="10762" max="10762" width="16.88671875" style="1" customWidth="1"/>
    <col min="10763" max="10763" width="15.44140625" style="1" customWidth="1"/>
    <col min="10764" max="10764" width="15.6640625" style="1" customWidth="1"/>
    <col min="10765" max="10765" width="15" style="1" customWidth="1"/>
    <col min="10766" max="11008" width="9.109375" style="1"/>
    <col min="11009" max="11009" width="7.88671875" style="1" customWidth="1"/>
    <col min="11010" max="11010" width="27.33203125" style="1" customWidth="1"/>
    <col min="11011" max="11015" width="0" style="1" hidden="1" customWidth="1"/>
    <col min="11016" max="11016" width="19.6640625" style="1" customWidth="1"/>
    <col min="11017" max="11017" width="21.5546875" style="1" customWidth="1"/>
    <col min="11018" max="11018" width="16.88671875" style="1" customWidth="1"/>
    <col min="11019" max="11019" width="15.44140625" style="1" customWidth="1"/>
    <col min="11020" max="11020" width="15.6640625" style="1" customWidth="1"/>
    <col min="11021" max="11021" width="15" style="1" customWidth="1"/>
    <col min="11022" max="11264" width="9.109375" style="1"/>
    <col min="11265" max="11265" width="7.88671875" style="1" customWidth="1"/>
    <col min="11266" max="11266" width="27.33203125" style="1" customWidth="1"/>
    <col min="11267" max="11271" width="0" style="1" hidden="1" customWidth="1"/>
    <col min="11272" max="11272" width="19.6640625" style="1" customWidth="1"/>
    <col min="11273" max="11273" width="21.5546875" style="1" customWidth="1"/>
    <col min="11274" max="11274" width="16.88671875" style="1" customWidth="1"/>
    <col min="11275" max="11275" width="15.44140625" style="1" customWidth="1"/>
    <col min="11276" max="11276" width="15.6640625" style="1" customWidth="1"/>
    <col min="11277" max="11277" width="15" style="1" customWidth="1"/>
    <col min="11278" max="11520" width="9.109375" style="1"/>
    <col min="11521" max="11521" width="7.88671875" style="1" customWidth="1"/>
    <col min="11522" max="11522" width="27.33203125" style="1" customWidth="1"/>
    <col min="11523" max="11527" width="0" style="1" hidden="1" customWidth="1"/>
    <col min="11528" max="11528" width="19.6640625" style="1" customWidth="1"/>
    <col min="11529" max="11529" width="21.5546875" style="1" customWidth="1"/>
    <col min="11530" max="11530" width="16.88671875" style="1" customWidth="1"/>
    <col min="11531" max="11531" width="15.44140625" style="1" customWidth="1"/>
    <col min="11532" max="11532" width="15.6640625" style="1" customWidth="1"/>
    <col min="11533" max="11533" width="15" style="1" customWidth="1"/>
    <col min="11534" max="11776" width="9.109375" style="1"/>
    <col min="11777" max="11777" width="7.88671875" style="1" customWidth="1"/>
    <col min="11778" max="11778" width="27.33203125" style="1" customWidth="1"/>
    <col min="11779" max="11783" width="0" style="1" hidden="1" customWidth="1"/>
    <col min="11784" max="11784" width="19.6640625" style="1" customWidth="1"/>
    <col min="11785" max="11785" width="21.5546875" style="1" customWidth="1"/>
    <col min="11786" max="11786" width="16.88671875" style="1" customWidth="1"/>
    <col min="11787" max="11787" width="15.44140625" style="1" customWidth="1"/>
    <col min="11788" max="11788" width="15.6640625" style="1" customWidth="1"/>
    <col min="11789" max="11789" width="15" style="1" customWidth="1"/>
    <col min="11790" max="12032" width="9.109375" style="1"/>
    <col min="12033" max="12033" width="7.88671875" style="1" customWidth="1"/>
    <col min="12034" max="12034" width="27.33203125" style="1" customWidth="1"/>
    <col min="12035" max="12039" width="0" style="1" hidden="1" customWidth="1"/>
    <col min="12040" max="12040" width="19.6640625" style="1" customWidth="1"/>
    <col min="12041" max="12041" width="21.5546875" style="1" customWidth="1"/>
    <col min="12042" max="12042" width="16.88671875" style="1" customWidth="1"/>
    <col min="12043" max="12043" width="15.44140625" style="1" customWidth="1"/>
    <col min="12044" max="12044" width="15.6640625" style="1" customWidth="1"/>
    <col min="12045" max="12045" width="15" style="1" customWidth="1"/>
    <col min="12046" max="12288" width="9.109375" style="1"/>
    <col min="12289" max="12289" width="7.88671875" style="1" customWidth="1"/>
    <col min="12290" max="12290" width="27.33203125" style="1" customWidth="1"/>
    <col min="12291" max="12295" width="0" style="1" hidden="1" customWidth="1"/>
    <col min="12296" max="12296" width="19.6640625" style="1" customWidth="1"/>
    <col min="12297" max="12297" width="21.5546875" style="1" customWidth="1"/>
    <col min="12298" max="12298" width="16.88671875" style="1" customWidth="1"/>
    <col min="12299" max="12299" width="15.44140625" style="1" customWidth="1"/>
    <col min="12300" max="12300" width="15.6640625" style="1" customWidth="1"/>
    <col min="12301" max="12301" width="15" style="1" customWidth="1"/>
    <col min="12302" max="12544" width="9.109375" style="1"/>
    <col min="12545" max="12545" width="7.88671875" style="1" customWidth="1"/>
    <col min="12546" max="12546" width="27.33203125" style="1" customWidth="1"/>
    <col min="12547" max="12551" width="0" style="1" hidden="1" customWidth="1"/>
    <col min="12552" max="12552" width="19.6640625" style="1" customWidth="1"/>
    <col min="12553" max="12553" width="21.5546875" style="1" customWidth="1"/>
    <col min="12554" max="12554" width="16.88671875" style="1" customWidth="1"/>
    <col min="12555" max="12555" width="15.44140625" style="1" customWidth="1"/>
    <col min="12556" max="12556" width="15.6640625" style="1" customWidth="1"/>
    <col min="12557" max="12557" width="15" style="1" customWidth="1"/>
    <col min="12558" max="12800" width="9.109375" style="1"/>
    <col min="12801" max="12801" width="7.88671875" style="1" customWidth="1"/>
    <col min="12802" max="12802" width="27.33203125" style="1" customWidth="1"/>
    <col min="12803" max="12807" width="0" style="1" hidden="1" customWidth="1"/>
    <col min="12808" max="12808" width="19.6640625" style="1" customWidth="1"/>
    <col min="12809" max="12809" width="21.5546875" style="1" customWidth="1"/>
    <col min="12810" max="12810" width="16.88671875" style="1" customWidth="1"/>
    <col min="12811" max="12811" width="15.44140625" style="1" customWidth="1"/>
    <col min="12812" max="12812" width="15.6640625" style="1" customWidth="1"/>
    <col min="12813" max="12813" width="15" style="1" customWidth="1"/>
    <col min="12814" max="13056" width="9.109375" style="1"/>
    <col min="13057" max="13057" width="7.88671875" style="1" customWidth="1"/>
    <col min="13058" max="13058" width="27.33203125" style="1" customWidth="1"/>
    <col min="13059" max="13063" width="0" style="1" hidden="1" customWidth="1"/>
    <col min="13064" max="13064" width="19.6640625" style="1" customWidth="1"/>
    <col min="13065" max="13065" width="21.5546875" style="1" customWidth="1"/>
    <col min="13066" max="13066" width="16.88671875" style="1" customWidth="1"/>
    <col min="13067" max="13067" width="15.44140625" style="1" customWidth="1"/>
    <col min="13068" max="13068" width="15.6640625" style="1" customWidth="1"/>
    <col min="13069" max="13069" width="15" style="1" customWidth="1"/>
    <col min="13070" max="13312" width="9.109375" style="1"/>
    <col min="13313" max="13313" width="7.88671875" style="1" customWidth="1"/>
    <col min="13314" max="13314" width="27.33203125" style="1" customWidth="1"/>
    <col min="13315" max="13319" width="0" style="1" hidden="1" customWidth="1"/>
    <col min="13320" max="13320" width="19.6640625" style="1" customWidth="1"/>
    <col min="13321" max="13321" width="21.5546875" style="1" customWidth="1"/>
    <col min="13322" max="13322" width="16.88671875" style="1" customWidth="1"/>
    <col min="13323" max="13323" width="15.44140625" style="1" customWidth="1"/>
    <col min="13324" max="13324" width="15.6640625" style="1" customWidth="1"/>
    <col min="13325" max="13325" width="15" style="1" customWidth="1"/>
    <col min="13326" max="13568" width="9.109375" style="1"/>
    <col min="13569" max="13569" width="7.88671875" style="1" customWidth="1"/>
    <col min="13570" max="13570" width="27.33203125" style="1" customWidth="1"/>
    <col min="13571" max="13575" width="0" style="1" hidden="1" customWidth="1"/>
    <col min="13576" max="13576" width="19.6640625" style="1" customWidth="1"/>
    <col min="13577" max="13577" width="21.5546875" style="1" customWidth="1"/>
    <col min="13578" max="13578" width="16.88671875" style="1" customWidth="1"/>
    <col min="13579" max="13579" width="15.44140625" style="1" customWidth="1"/>
    <col min="13580" max="13580" width="15.6640625" style="1" customWidth="1"/>
    <col min="13581" max="13581" width="15" style="1" customWidth="1"/>
    <col min="13582" max="13824" width="9.109375" style="1"/>
    <col min="13825" max="13825" width="7.88671875" style="1" customWidth="1"/>
    <col min="13826" max="13826" width="27.33203125" style="1" customWidth="1"/>
    <col min="13827" max="13831" width="0" style="1" hidden="1" customWidth="1"/>
    <col min="13832" max="13832" width="19.6640625" style="1" customWidth="1"/>
    <col min="13833" max="13833" width="21.5546875" style="1" customWidth="1"/>
    <col min="13834" max="13834" width="16.88671875" style="1" customWidth="1"/>
    <col min="13835" max="13835" width="15.44140625" style="1" customWidth="1"/>
    <col min="13836" max="13836" width="15.6640625" style="1" customWidth="1"/>
    <col min="13837" max="13837" width="15" style="1" customWidth="1"/>
    <col min="13838" max="14080" width="9.109375" style="1"/>
    <col min="14081" max="14081" width="7.88671875" style="1" customWidth="1"/>
    <col min="14082" max="14082" width="27.33203125" style="1" customWidth="1"/>
    <col min="14083" max="14087" width="0" style="1" hidden="1" customWidth="1"/>
    <col min="14088" max="14088" width="19.6640625" style="1" customWidth="1"/>
    <col min="14089" max="14089" width="21.5546875" style="1" customWidth="1"/>
    <col min="14090" max="14090" width="16.88671875" style="1" customWidth="1"/>
    <col min="14091" max="14091" width="15.44140625" style="1" customWidth="1"/>
    <col min="14092" max="14092" width="15.6640625" style="1" customWidth="1"/>
    <col min="14093" max="14093" width="15" style="1" customWidth="1"/>
    <col min="14094" max="14336" width="9.109375" style="1"/>
    <col min="14337" max="14337" width="7.88671875" style="1" customWidth="1"/>
    <col min="14338" max="14338" width="27.33203125" style="1" customWidth="1"/>
    <col min="14339" max="14343" width="0" style="1" hidden="1" customWidth="1"/>
    <col min="14344" max="14344" width="19.6640625" style="1" customWidth="1"/>
    <col min="14345" max="14345" width="21.5546875" style="1" customWidth="1"/>
    <col min="14346" max="14346" width="16.88671875" style="1" customWidth="1"/>
    <col min="14347" max="14347" width="15.44140625" style="1" customWidth="1"/>
    <col min="14348" max="14348" width="15.6640625" style="1" customWidth="1"/>
    <col min="14349" max="14349" width="15" style="1" customWidth="1"/>
    <col min="14350" max="14592" width="9.109375" style="1"/>
    <col min="14593" max="14593" width="7.88671875" style="1" customWidth="1"/>
    <col min="14594" max="14594" width="27.33203125" style="1" customWidth="1"/>
    <col min="14595" max="14599" width="0" style="1" hidden="1" customWidth="1"/>
    <col min="14600" max="14600" width="19.6640625" style="1" customWidth="1"/>
    <col min="14601" max="14601" width="21.5546875" style="1" customWidth="1"/>
    <col min="14602" max="14602" width="16.88671875" style="1" customWidth="1"/>
    <col min="14603" max="14603" width="15.44140625" style="1" customWidth="1"/>
    <col min="14604" max="14604" width="15.6640625" style="1" customWidth="1"/>
    <col min="14605" max="14605" width="15" style="1" customWidth="1"/>
    <col min="14606" max="14848" width="9.109375" style="1"/>
    <col min="14849" max="14849" width="7.88671875" style="1" customWidth="1"/>
    <col min="14850" max="14850" width="27.33203125" style="1" customWidth="1"/>
    <col min="14851" max="14855" width="0" style="1" hidden="1" customWidth="1"/>
    <col min="14856" max="14856" width="19.6640625" style="1" customWidth="1"/>
    <col min="14857" max="14857" width="21.5546875" style="1" customWidth="1"/>
    <col min="14858" max="14858" width="16.88671875" style="1" customWidth="1"/>
    <col min="14859" max="14859" width="15.44140625" style="1" customWidth="1"/>
    <col min="14860" max="14860" width="15.6640625" style="1" customWidth="1"/>
    <col min="14861" max="14861" width="15" style="1" customWidth="1"/>
    <col min="14862" max="15104" width="9.109375" style="1"/>
    <col min="15105" max="15105" width="7.88671875" style="1" customWidth="1"/>
    <col min="15106" max="15106" width="27.33203125" style="1" customWidth="1"/>
    <col min="15107" max="15111" width="0" style="1" hidden="1" customWidth="1"/>
    <col min="15112" max="15112" width="19.6640625" style="1" customWidth="1"/>
    <col min="15113" max="15113" width="21.5546875" style="1" customWidth="1"/>
    <col min="15114" max="15114" width="16.88671875" style="1" customWidth="1"/>
    <col min="15115" max="15115" width="15.44140625" style="1" customWidth="1"/>
    <col min="15116" max="15116" width="15.6640625" style="1" customWidth="1"/>
    <col min="15117" max="15117" width="15" style="1" customWidth="1"/>
    <col min="15118" max="15360" width="9.109375" style="1"/>
    <col min="15361" max="15361" width="7.88671875" style="1" customWidth="1"/>
    <col min="15362" max="15362" width="27.33203125" style="1" customWidth="1"/>
    <col min="15363" max="15367" width="0" style="1" hidden="1" customWidth="1"/>
    <col min="15368" max="15368" width="19.6640625" style="1" customWidth="1"/>
    <col min="15369" max="15369" width="21.5546875" style="1" customWidth="1"/>
    <col min="15370" max="15370" width="16.88671875" style="1" customWidth="1"/>
    <col min="15371" max="15371" width="15.44140625" style="1" customWidth="1"/>
    <col min="15372" max="15372" width="15.6640625" style="1" customWidth="1"/>
    <col min="15373" max="15373" width="15" style="1" customWidth="1"/>
    <col min="15374" max="15616" width="9.109375" style="1"/>
    <col min="15617" max="15617" width="7.88671875" style="1" customWidth="1"/>
    <col min="15618" max="15618" width="27.33203125" style="1" customWidth="1"/>
    <col min="15619" max="15623" width="0" style="1" hidden="1" customWidth="1"/>
    <col min="15624" max="15624" width="19.6640625" style="1" customWidth="1"/>
    <col min="15625" max="15625" width="21.5546875" style="1" customWidth="1"/>
    <col min="15626" max="15626" width="16.88671875" style="1" customWidth="1"/>
    <col min="15627" max="15627" width="15.44140625" style="1" customWidth="1"/>
    <col min="15628" max="15628" width="15.6640625" style="1" customWidth="1"/>
    <col min="15629" max="15629" width="15" style="1" customWidth="1"/>
    <col min="15630" max="15872" width="9.109375" style="1"/>
    <col min="15873" max="15873" width="7.88671875" style="1" customWidth="1"/>
    <col min="15874" max="15874" width="27.33203125" style="1" customWidth="1"/>
    <col min="15875" max="15879" width="0" style="1" hidden="1" customWidth="1"/>
    <col min="15880" max="15880" width="19.6640625" style="1" customWidth="1"/>
    <col min="15881" max="15881" width="21.5546875" style="1" customWidth="1"/>
    <col min="15882" max="15882" width="16.88671875" style="1" customWidth="1"/>
    <col min="15883" max="15883" width="15.44140625" style="1" customWidth="1"/>
    <col min="15884" max="15884" width="15.6640625" style="1" customWidth="1"/>
    <col min="15885" max="15885" width="15" style="1" customWidth="1"/>
    <col min="15886" max="16128" width="9.109375" style="1"/>
    <col min="16129" max="16129" width="7.88671875" style="1" customWidth="1"/>
    <col min="16130" max="16130" width="27.33203125" style="1" customWidth="1"/>
    <col min="16131" max="16135" width="0" style="1" hidden="1" customWidth="1"/>
    <col min="16136" max="16136" width="19.6640625" style="1" customWidth="1"/>
    <col min="16137" max="16137" width="21.5546875" style="1" customWidth="1"/>
    <col min="16138" max="16138" width="16.88671875" style="1" customWidth="1"/>
    <col min="16139" max="16139" width="15.44140625" style="1" customWidth="1"/>
    <col min="16140" max="16140" width="15.6640625" style="1" customWidth="1"/>
    <col min="16141" max="16141" width="15" style="1" customWidth="1"/>
    <col min="16142" max="16384" width="9.109375" style="1"/>
  </cols>
  <sheetData>
    <row r="1" spans="1:15" s="58" customFormat="1" ht="18" x14ac:dyDescent="0.35">
      <c r="A1" s="58" t="s">
        <v>0</v>
      </c>
      <c r="D1" s="59"/>
    </row>
    <row r="2" spans="1:15" s="58" customFormat="1" ht="18" x14ac:dyDescent="0.35">
      <c r="A2" s="58" t="s">
        <v>303</v>
      </c>
      <c r="D2" s="59"/>
    </row>
    <row r="3" spans="1:15" s="58" customFormat="1" ht="18" x14ac:dyDescent="0.35">
      <c r="A3" s="60" t="s">
        <v>302</v>
      </c>
      <c r="B3" s="60"/>
      <c r="C3" s="60"/>
      <c r="D3" s="59"/>
      <c r="J3" s="61"/>
      <c r="K3" s="61"/>
      <c r="L3" s="61"/>
    </row>
    <row r="4" spans="1:15" x14ac:dyDescent="0.25">
      <c r="A4" s="2"/>
      <c r="B4" s="2"/>
      <c r="C4" s="2"/>
      <c r="J4" s="65"/>
      <c r="K4" s="65"/>
      <c r="L4" s="65"/>
    </row>
    <row r="5" spans="1:15" ht="24.75" customHeight="1" x14ac:dyDescent="0.4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5" ht="21.6" thickBot="1" x14ac:dyDescent="0.45">
      <c r="A6" s="64" t="s">
        <v>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5" s="4" customFormat="1" ht="83.25" customHeight="1" thickTop="1" x14ac:dyDescent="0.2">
      <c r="A7" s="39" t="s">
        <v>296</v>
      </c>
      <c r="B7" s="37" t="s">
        <v>295</v>
      </c>
      <c r="C7" s="40" t="s">
        <v>3</v>
      </c>
      <c r="D7" s="41" t="s">
        <v>4</v>
      </c>
      <c r="E7" s="62" t="s">
        <v>5</v>
      </c>
      <c r="F7" s="62"/>
      <c r="G7" s="37" t="s">
        <v>6</v>
      </c>
      <c r="H7" s="37" t="s">
        <v>294</v>
      </c>
      <c r="I7" s="37" t="s">
        <v>293</v>
      </c>
      <c r="J7" s="37" t="s">
        <v>297</v>
      </c>
      <c r="K7" s="37" t="s">
        <v>298</v>
      </c>
      <c r="L7" s="37" t="s">
        <v>299</v>
      </c>
      <c r="M7" s="42" t="s">
        <v>300</v>
      </c>
    </row>
    <row r="8" spans="1:15" s="9" customFormat="1" x14ac:dyDescent="0.25">
      <c r="A8" s="5">
        <v>1</v>
      </c>
      <c r="B8" s="6">
        <v>2</v>
      </c>
      <c r="C8" s="7"/>
      <c r="D8" s="6"/>
      <c r="E8" s="6">
        <v>5</v>
      </c>
      <c r="F8" s="6">
        <v>6</v>
      </c>
      <c r="G8" s="8">
        <v>7</v>
      </c>
      <c r="H8" s="6">
        <v>3</v>
      </c>
      <c r="I8" s="6">
        <v>4</v>
      </c>
      <c r="J8" s="6">
        <v>5</v>
      </c>
      <c r="K8" s="6">
        <v>6</v>
      </c>
      <c r="L8" s="6" t="s">
        <v>7</v>
      </c>
      <c r="M8" s="56" t="s">
        <v>8</v>
      </c>
    </row>
    <row r="9" spans="1:15" ht="72" x14ac:dyDescent="0.25">
      <c r="A9" s="10" t="s">
        <v>203</v>
      </c>
      <c r="B9" s="38" t="s">
        <v>292</v>
      </c>
      <c r="C9" s="11" t="s">
        <v>9</v>
      </c>
      <c r="D9" s="12" t="s">
        <v>10</v>
      </c>
      <c r="E9" s="13">
        <v>51495.68</v>
      </c>
      <c r="F9" s="13">
        <v>31775.86</v>
      </c>
      <c r="G9" s="14" t="s">
        <v>11</v>
      </c>
      <c r="H9" s="15">
        <v>14347.18</v>
      </c>
      <c r="I9" s="15">
        <f>0</f>
        <v>0</v>
      </c>
      <c r="J9" s="15">
        <f>H9-I9</f>
        <v>14347.18</v>
      </c>
      <c r="K9" s="16">
        <v>81.279399999999995</v>
      </c>
      <c r="L9" s="15">
        <f>J9*K9/100</f>
        <v>11661.30182092</v>
      </c>
      <c r="M9" s="17">
        <f>J9-L9</f>
        <v>2685.8781790800003</v>
      </c>
      <c r="O9" s="3"/>
    </row>
    <row r="10" spans="1:15" ht="92.4" x14ac:dyDescent="0.25">
      <c r="A10" s="10" t="s">
        <v>204</v>
      </c>
      <c r="B10" s="38" t="s">
        <v>118</v>
      </c>
      <c r="C10" s="11" t="s">
        <v>12</v>
      </c>
      <c r="D10" s="12" t="s">
        <v>13</v>
      </c>
      <c r="E10" s="13">
        <v>61528.94</v>
      </c>
      <c r="F10" s="13">
        <v>54176.13</v>
      </c>
      <c r="G10" s="14" t="s">
        <v>14</v>
      </c>
      <c r="H10" s="15">
        <v>22408.639999999999</v>
      </c>
      <c r="I10" s="15">
        <f>0</f>
        <v>0</v>
      </c>
      <c r="J10" s="15">
        <f t="shared" ref="J10:J73" si="0">H10-I10</f>
        <v>22408.639999999999</v>
      </c>
      <c r="K10" s="16">
        <v>81.279399999999995</v>
      </c>
      <c r="L10" s="15">
        <f t="shared" ref="L10:L73" si="1">J10*K10/100</f>
        <v>18213.608140159999</v>
      </c>
      <c r="M10" s="17">
        <f t="shared" ref="M10:M50" si="2">J10-L10</f>
        <v>4195.0318598400008</v>
      </c>
      <c r="O10" s="3"/>
    </row>
    <row r="11" spans="1:15" ht="92.4" x14ac:dyDescent="0.25">
      <c r="A11" s="10" t="s">
        <v>205</v>
      </c>
      <c r="B11" s="38" t="s">
        <v>119</v>
      </c>
      <c r="C11" s="11" t="s">
        <v>15</v>
      </c>
      <c r="D11" s="12" t="s">
        <v>16</v>
      </c>
      <c r="E11" s="13">
        <v>59736.47</v>
      </c>
      <c r="F11" s="13">
        <v>54096.89</v>
      </c>
      <c r="G11" s="14" t="s">
        <v>14</v>
      </c>
      <c r="H11" s="15">
        <v>12463.4</v>
      </c>
      <c r="I11" s="15">
        <f>0</f>
        <v>0</v>
      </c>
      <c r="J11" s="15">
        <f t="shared" si="0"/>
        <v>12463.4</v>
      </c>
      <c r="K11" s="16">
        <v>81.279399999999995</v>
      </c>
      <c r="L11" s="15">
        <f t="shared" si="1"/>
        <v>10130.1767396</v>
      </c>
      <c r="M11" s="17">
        <f t="shared" si="2"/>
        <v>2333.2232604000001</v>
      </c>
      <c r="O11" s="3"/>
    </row>
    <row r="12" spans="1:15" ht="72" x14ac:dyDescent="0.25">
      <c r="A12" s="10" t="s">
        <v>206</v>
      </c>
      <c r="B12" s="38" t="s">
        <v>120</v>
      </c>
      <c r="C12" s="11" t="s">
        <v>17</v>
      </c>
      <c r="D12" s="12" t="s">
        <v>18</v>
      </c>
      <c r="E12" s="13">
        <v>7557.2</v>
      </c>
      <c r="F12" s="13">
        <v>7557.2</v>
      </c>
      <c r="G12" s="14" t="s">
        <v>19</v>
      </c>
      <c r="H12" s="15">
        <v>6517.91</v>
      </c>
      <c r="I12" s="15">
        <f>0</f>
        <v>0</v>
      </c>
      <c r="J12" s="15">
        <f t="shared" si="0"/>
        <v>6517.91</v>
      </c>
      <c r="K12" s="16">
        <v>81.279399999999995</v>
      </c>
      <c r="L12" s="15">
        <f t="shared" si="1"/>
        <v>5297.7181405399997</v>
      </c>
      <c r="M12" s="17">
        <f t="shared" si="2"/>
        <v>1220.1918594600002</v>
      </c>
      <c r="O12" s="3"/>
    </row>
    <row r="13" spans="1:15" ht="72" x14ac:dyDescent="0.25">
      <c r="A13" s="10" t="s">
        <v>207</v>
      </c>
      <c r="B13" s="38" t="s">
        <v>121</v>
      </c>
      <c r="C13" s="11" t="s">
        <v>20</v>
      </c>
      <c r="D13" s="12" t="s">
        <v>21</v>
      </c>
      <c r="E13" s="13">
        <v>5686.96</v>
      </c>
      <c r="F13" s="13">
        <v>5686.96</v>
      </c>
      <c r="G13" s="14" t="s">
        <v>19</v>
      </c>
      <c r="H13" s="15">
        <v>65373.25</v>
      </c>
      <c r="I13" s="15">
        <f>0</f>
        <v>0</v>
      </c>
      <c r="J13" s="15">
        <f t="shared" si="0"/>
        <v>65373.25</v>
      </c>
      <c r="K13" s="16">
        <v>81.279399999999995</v>
      </c>
      <c r="L13" s="15">
        <f t="shared" si="1"/>
        <v>53134.985360499995</v>
      </c>
      <c r="M13" s="17">
        <f t="shared" si="2"/>
        <v>12238.264639500005</v>
      </c>
      <c r="O13" s="3"/>
    </row>
    <row r="14" spans="1:15" ht="72" x14ac:dyDescent="0.25">
      <c r="A14" s="10" t="s">
        <v>208</v>
      </c>
      <c r="B14" s="38" t="s">
        <v>122</v>
      </c>
      <c r="C14" s="11" t="s">
        <v>22</v>
      </c>
      <c r="D14" s="12" t="s">
        <v>23</v>
      </c>
      <c r="E14" s="13">
        <v>45016.76</v>
      </c>
      <c r="F14" s="13">
        <v>45016.76</v>
      </c>
      <c r="G14" s="14" t="s">
        <v>19</v>
      </c>
      <c r="H14" s="15">
        <v>34639.97</v>
      </c>
      <c r="I14" s="15">
        <f>0</f>
        <v>0</v>
      </c>
      <c r="J14" s="15">
        <f t="shared" si="0"/>
        <v>34639.97</v>
      </c>
      <c r="K14" s="16">
        <v>81.279399999999995</v>
      </c>
      <c r="L14" s="15">
        <f t="shared" si="1"/>
        <v>28155.15977618</v>
      </c>
      <c r="M14" s="17">
        <f t="shared" si="2"/>
        <v>6484.8102238200008</v>
      </c>
      <c r="O14" s="3"/>
    </row>
    <row r="15" spans="1:15" ht="105.6" x14ac:dyDescent="0.25">
      <c r="A15" s="10" t="s">
        <v>209</v>
      </c>
      <c r="B15" s="38" t="s">
        <v>123</v>
      </c>
      <c r="C15" s="11" t="s">
        <v>24</v>
      </c>
      <c r="D15" s="12" t="s">
        <v>25</v>
      </c>
      <c r="E15" s="13">
        <v>22548.49</v>
      </c>
      <c r="F15" s="13">
        <v>15887.72</v>
      </c>
      <c r="G15" s="14" t="s">
        <v>26</v>
      </c>
      <c r="H15" s="15">
        <v>8698.17</v>
      </c>
      <c r="I15" s="15">
        <f>0</f>
        <v>0</v>
      </c>
      <c r="J15" s="15">
        <f t="shared" si="0"/>
        <v>8698.17</v>
      </c>
      <c r="K15" s="16">
        <v>81.279399999999995</v>
      </c>
      <c r="L15" s="15">
        <f t="shared" si="1"/>
        <v>7069.82038698</v>
      </c>
      <c r="M15" s="17">
        <f t="shared" si="2"/>
        <v>1628.3496130200001</v>
      </c>
      <c r="O15" s="3"/>
    </row>
    <row r="16" spans="1:15" ht="79.2" x14ac:dyDescent="0.25">
      <c r="A16" s="10" t="s">
        <v>210</v>
      </c>
      <c r="B16" s="38" t="s">
        <v>124</v>
      </c>
      <c r="C16" s="11" t="s">
        <v>27</v>
      </c>
      <c r="D16" s="12" t="s">
        <v>28</v>
      </c>
      <c r="E16" s="13">
        <v>116125.64</v>
      </c>
      <c r="F16" s="13">
        <v>93552.960000000006</v>
      </c>
      <c r="G16" s="14" t="s">
        <v>29</v>
      </c>
      <c r="H16" s="15">
        <v>17193.939999999999</v>
      </c>
      <c r="I16" s="15">
        <v>0</v>
      </c>
      <c r="J16" s="15">
        <f t="shared" si="0"/>
        <v>17193.939999999999</v>
      </c>
      <c r="K16" s="16">
        <v>81.279399999999995</v>
      </c>
      <c r="L16" s="15">
        <f t="shared" si="1"/>
        <v>13975.131268359997</v>
      </c>
      <c r="M16" s="17">
        <f t="shared" si="2"/>
        <v>3218.8087316400015</v>
      </c>
      <c r="O16" s="3"/>
    </row>
    <row r="17" spans="1:15" ht="92.4" x14ac:dyDescent="0.25">
      <c r="A17" s="10" t="s">
        <v>211</v>
      </c>
      <c r="B17" s="38" t="s">
        <v>125</v>
      </c>
      <c r="C17" s="11" t="s">
        <v>30</v>
      </c>
      <c r="D17" s="12" t="s">
        <v>28</v>
      </c>
      <c r="E17" s="13">
        <v>68949.09</v>
      </c>
      <c r="F17" s="13">
        <v>61642.85</v>
      </c>
      <c r="G17" s="14" t="s">
        <v>31</v>
      </c>
      <c r="H17" s="15">
        <v>3269.12</v>
      </c>
      <c r="I17" s="15">
        <f>0</f>
        <v>0</v>
      </c>
      <c r="J17" s="15">
        <f t="shared" si="0"/>
        <v>3269.12</v>
      </c>
      <c r="K17" s="16">
        <v>81.279399999999995</v>
      </c>
      <c r="L17" s="15">
        <f t="shared" si="1"/>
        <v>2657.1211212799994</v>
      </c>
      <c r="M17" s="17">
        <f t="shared" si="2"/>
        <v>611.99887872000045</v>
      </c>
      <c r="O17" s="3"/>
    </row>
    <row r="18" spans="1:15" ht="92.4" x14ac:dyDescent="0.25">
      <c r="A18" s="10" t="s">
        <v>212</v>
      </c>
      <c r="B18" s="38" t="s">
        <v>126</v>
      </c>
      <c r="C18" s="11" t="s">
        <v>32</v>
      </c>
      <c r="D18" s="12" t="s">
        <v>33</v>
      </c>
      <c r="E18" s="13">
        <v>105154.19</v>
      </c>
      <c r="F18" s="13">
        <v>93505.55</v>
      </c>
      <c r="G18" s="14" t="s">
        <v>31</v>
      </c>
      <c r="H18" s="15">
        <v>3854.49</v>
      </c>
      <c r="I18" s="15">
        <f>0</f>
        <v>0</v>
      </c>
      <c r="J18" s="15">
        <f t="shared" si="0"/>
        <v>3854.49</v>
      </c>
      <c r="K18" s="16">
        <v>81.279399999999995</v>
      </c>
      <c r="L18" s="15">
        <f t="shared" si="1"/>
        <v>3132.9063450599997</v>
      </c>
      <c r="M18" s="17">
        <f t="shared" si="2"/>
        <v>721.58365494000009</v>
      </c>
      <c r="O18" s="3"/>
    </row>
    <row r="19" spans="1:15" ht="92.4" x14ac:dyDescent="0.25">
      <c r="A19" s="10" t="s">
        <v>213</v>
      </c>
      <c r="B19" s="38" t="s">
        <v>127</v>
      </c>
      <c r="C19" s="11" t="s">
        <v>34</v>
      </c>
      <c r="D19" s="12" t="s">
        <v>35</v>
      </c>
      <c r="E19" s="13">
        <v>525318.26</v>
      </c>
      <c r="F19" s="13">
        <v>272511.44</v>
      </c>
      <c r="G19" s="14" t="s">
        <v>31</v>
      </c>
      <c r="H19" s="15">
        <v>12848.9</v>
      </c>
      <c r="I19" s="15">
        <f>0</f>
        <v>0</v>
      </c>
      <c r="J19" s="15">
        <f t="shared" si="0"/>
        <v>12848.9</v>
      </c>
      <c r="K19" s="16">
        <v>81.279399999999995</v>
      </c>
      <c r="L19" s="15">
        <f t="shared" si="1"/>
        <v>10443.508826599998</v>
      </c>
      <c r="M19" s="17">
        <f t="shared" si="2"/>
        <v>2405.3911734000012</v>
      </c>
      <c r="O19" s="3"/>
    </row>
    <row r="20" spans="1:15" ht="92.4" x14ac:dyDescent="0.25">
      <c r="A20" s="10" t="s">
        <v>214</v>
      </c>
      <c r="B20" s="38" t="s">
        <v>128</v>
      </c>
      <c r="C20" s="11" t="s">
        <v>36</v>
      </c>
      <c r="D20" s="12" t="s">
        <v>37</v>
      </c>
      <c r="E20" s="13">
        <v>106384.97</v>
      </c>
      <c r="F20" s="13">
        <v>86671.17</v>
      </c>
      <c r="G20" s="14" t="s">
        <v>31</v>
      </c>
      <c r="H20" s="15">
        <v>111704.97</v>
      </c>
      <c r="I20" s="15">
        <v>0</v>
      </c>
      <c r="J20" s="15">
        <f t="shared" si="0"/>
        <v>111704.97</v>
      </c>
      <c r="K20" s="16">
        <v>81.279399999999995</v>
      </c>
      <c r="L20" s="15">
        <f t="shared" si="1"/>
        <v>90793.129386179993</v>
      </c>
      <c r="M20" s="17">
        <f t="shared" si="2"/>
        <v>20911.840613820008</v>
      </c>
      <c r="O20" s="3"/>
    </row>
    <row r="21" spans="1:15" ht="72" x14ac:dyDescent="0.25">
      <c r="A21" s="10" t="s">
        <v>215</v>
      </c>
      <c r="B21" s="38" t="s">
        <v>129</v>
      </c>
      <c r="C21" s="11" t="s">
        <v>38</v>
      </c>
      <c r="D21" s="12" t="s">
        <v>39</v>
      </c>
      <c r="E21" s="13">
        <v>22922.2</v>
      </c>
      <c r="F21" s="13">
        <v>22922.2</v>
      </c>
      <c r="G21" s="14" t="s">
        <v>19</v>
      </c>
      <c r="H21" s="15">
        <v>22492.12</v>
      </c>
      <c r="I21" s="15">
        <f>0</f>
        <v>0</v>
      </c>
      <c r="J21" s="15">
        <f t="shared" si="0"/>
        <v>22492.12</v>
      </c>
      <c r="K21" s="16">
        <v>81.279399999999995</v>
      </c>
      <c r="L21" s="15">
        <f t="shared" si="1"/>
        <v>18281.46018328</v>
      </c>
      <c r="M21" s="17">
        <f t="shared" si="2"/>
        <v>4210.6598167199991</v>
      </c>
      <c r="O21" s="3"/>
    </row>
    <row r="22" spans="1:15" s="21" customFormat="1" ht="92.4" x14ac:dyDescent="0.25">
      <c r="A22" s="18" t="s">
        <v>216</v>
      </c>
      <c r="B22" s="38" t="s">
        <v>130</v>
      </c>
      <c r="C22" s="11" t="s">
        <v>40</v>
      </c>
      <c r="D22" s="19" t="s">
        <v>41</v>
      </c>
      <c r="E22" s="20">
        <v>55333.34</v>
      </c>
      <c r="F22" s="20">
        <v>52927.66</v>
      </c>
      <c r="G22" s="14" t="s">
        <v>42</v>
      </c>
      <c r="H22" s="15">
        <v>407.76</v>
      </c>
      <c r="I22" s="15">
        <f>0</f>
        <v>0</v>
      </c>
      <c r="J22" s="15">
        <f t="shared" si="0"/>
        <v>407.76</v>
      </c>
      <c r="K22" s="16">
        <v>81.279399999999995</v>
      </c>
      <c r="L22" s="15">
        <f t="shared" si="1"/>
        <v>331.42488143999998</v>
      </c>
      <c r="M22" s="17">
        <f t="shared" si="2"/>
        <v>76.335118560000012</v>
      </c>
      <c r="O22" s="3"/>
    </row>
    <row r="23" spans="1:15" ht="105.6" x14ac:dyDescent="0.25">
      <c r="A23" s="22" t="s">
        <v>217</v>
      </c>
      <c r="B23" s="38" t="s">
        <v>131</v>
      </c>
      <c r="C23" s="14" t="s">
        <v>43</v>
      </c>
      <c r="D23" s="23" t="s">
        <v>44</v>
      </c>
      <c r="E23" s="20">
        <v>49130.59</v>
      </c>
      <c r="F23" s="20">
        <v>47945.69</v>
      </c>
      <c r="G23" s="14" t="s">
        <v>45</v>
      </c>
      <c r="H23" s="15">
        <v>26577.35</v>
      </c>
      <c r="I23" s="15">
        <f>0</f>
        <v>0</v>
      </c>
      <c r="J23" s="15">
        <f t="shared" si="0"/>
        <v>26577.35</v>
      </c>
      <c r="K23" s="16">
        <v>81.279399999999995</v>
      </c>
      <c r="L23" s="15">
        <f t="shared" si="1"/>
        <v>21601.910615899997</v>
      </c>
      <c r="M23" s="17">
        <f t="shared" si="2"/>
        <v>4975.4393841000019</v>
      </c>
      <c r="O23" s="3"/>
    </row>
    <row r="24" spans="1:15" ht="72" x14ac:dyDescent="0.25">
      <c r="A24" s="22" t="s">
        <v>218</v>
      </c>
      <c r="B24" s="38" t="s">
        <v>132</v>
      </c>
      <c r="C24" s="24" t="s">
        <v>46</v>
      </c>
      <c r="D24" s="24" t="s">
        <v>47</v>
      </c>
      <c r="E24" s="20">
        <v>11607.84</v>
      </c>
      <c r="F24" s="20">
        <v>11607.84</v>
      </c>
      <c r="G24" s="14" t="s">
        <v>48</v>
      </c>
      <c r="H24" s="15">
        <v>271.44</v>
      </c>
      <c r="I24" s="15">
        <f>0</f>
        <v>0</v>
      </c>
      <c r="J24" s="15">
        <f t="shared" si="0"/>
        <v>271.44</v>
      </c>
      <c r="K24" s="16">
        <v>81.279399999999995</v>
      </c>
      <c r="L24" s="15">
        <f t="shared" si="1"/>
        <v>220.62480335999996</v>
      </c>
      <c r="M24" s="17">
        <f t="shared" si="2"/>
        <v>50.815196640000039</v>
      </c>
      <c r="O24" s="3"/>
    </row>
    <row r="25" spans="1:15" ht="105.6" x14ac:dyDescent="0.25">
      <c r="A25" s="36" t="s">
        <v>219</v>
      </c>
      <c r="B25" s="38" t="s">
        <v>133</v>
      </c>
      <c r="C25" s="14" t="s">
        <v>49</v>
      </c>
      <c r="D25" s="23" t="s">
        <v>50</v>
      </c>
      <c r="E25" s="20">
        <v>28959.46</v>
      </c>
      <c r="F25" s="20">
        <v>19690.009999999998</v>
      </c>
      <c r="G25" s="14" t="s">
        <v>51</v>
      </c>
      <c r="H25" s="34">
        <v>20678.8</v>
      </c>
      <c r="I25" s="15">
        <v>10339.4</v>
      </c>
      <c r="J25" s="15">
        <f t="shared" si="0"/>
        <v>10339.4</v>
      </c>
      <c r="K25" s="16">
        <v>81.279399999999995</v>
      </c>
      <c r="L25" s="15">
        <f t="shared" si="1"/>
        <v>8403.8022836</v>
      </c>
      <c r="M25" s="17">
        <f t="shared" si="2"/>
        <v>1935.5977163999996</v>
      </c>
      <c r="O25" s="3"/>
    </row>
    <row r="26" spans="1:15" ht="105.6" x14ac:dyDescent="0.25">
      <c r="A26" s="26" t="s">
        <v>220</v>
      </c>
      <c r="B26" s="38" t="s">
        <v>134</v>
      </c>
      <c r="C26" s="14" t="s">
        <v>52</v>
      </c>
      <c r="D26" s="14" t="s">
        <v>53</v>
      </c>
      <c r="E26" s="20">
        <v>53230.62</v>
      </c>
      <c r="F26" s="20">
        <v>53230.62</v>
      </c>
      <c r="G26" s="14" t="s">
        <v>54</v>
      </c>
      <c r="H26" s="15">
        <v>2646.45</v>
      </c>
      <c r="I26" s="15">
        <f>0</f>
        <v>0</v>
      </c>
      <c r="J26" s="15">
        <f t="shared" si="0"/>
        <v>2646.45</v>
      </c>
      <c r="K26" s="16">
        <v>81.279399999999995</v>
      </c>
      <c r="L26" s="15">
        <f t="shared" si="1"/>
        <v>2151.0186812999996</v>
      </c>
      <c r="M26" s="17">
        <f t="shared" si="2"/>
        <v>495.43131870000025</v>
      </c>
      <c r="O26" s="3"/>
    </row>
    <row r="27" spans="1:15" ht="105.6" x14ac:dyDescent="0.25">
      <c r="A27" s="26" t="s">
        <v>221</v>
      </c>
      <c r="B27" s="38" t="s">
        <v>135</v>
      </c>
      <c r="C27" s="14" t="s">
        <v>55</v>
      </c>
      <c r="D27" s="14" t="s">
        <v>56</v>
      </c>
      <c r="E27" s="20">
        <v>30759.21</v>
      </c>
      <c r="F27" s="20">
        <v>26989.38</v>
      </c>
      <c r="G27" s="14" t="s">
        <v>57</v>
      </c>
      <c r="H27" s="15">
        <v>46981.34</v>
      </c>
      <c r="I27" s="15">
        <f>0</f>
        <v>0</v>
      </c>
      <c r="J27" s="15">
        <f t="shared" si="0"/>
        <v>46981.34</v>
      </c>
      <c r="K27" s="16">
        <v>81.279399999999995</v>
      </c>
      <c r="L27" s="15">
        <f t="shared" si="1"/>
        <v>38186.151263959997</v>
      </c>
      <c r="M27" s="17">
        <f t="shared" si="2"/>
        <v>8795.1887360399996</v>
      </c>
      <c r="O27" s="3"/>
    </row>
    <row r="28" spans="1:15" ht="105.6" x14ac:dyDescent="0.25">
      <c r="A28" s="26" t="s">
        <v>222</v>
      </c>
      <c r="B28" s="38" t="s">
        <v>136</v>
      </c>
      <c r="C28" s="14" t="s">
        <v>58</v>
      </c>
      <c r="D28" s="14" t="s">
        <v>59</v>
      </c>
      <c r="E28" s="20">
        <v>39324.550000000003</v>
      </c>
      <c r="F28" s="20">
        <v>35734.86</v>
      </c>
      <c r="G28" s="14" t="s">
        <v>60</v>
      </c>
      <c r="H28" s="15">
        <v>4812.67</v>
      </c>
      <c r="I28" s="15">
        <f>0</f>
        <v>0</v>
      </c>
      <c r="J28" s="15">
        <f t="shared" si="0"/>
        <v>4812.67</v>
      </c>
      <c r="K28" s="16">
        <v>81.279399999999995</v>
      </c>
      <c r="L28" s="15">
        <f t="shared" si="1"/>
        <v>3911.7092999799997</v>
      </c>
      <c r="M28" s="17">
        <f t="shared" si="2"/>
        <v>900.96070002000033</v>
      </c>
      <c r="O28" s="3"/>
    </row>
    <row r="29" spans="1:15" ht="105.6" x14ac:dyDescent="0.25">
      <c r="A29" s="25" t="s">
        <v>223</v>
      </c>
      <c r="B29" s="38" t="s">
        <v>291</v>
      </c>
      <c r="C29" s="14" t="s">
        <v>61</v>
      </c>
      <c r="D29" s="23" t="s">
        <v>62</v>
      </c>
      <c r="E29" s="20">
        <v>62375.66</v>
      </c>
      <c r="F29" s="20">
        <v>53985.57</v>
      </c>
      <c r="G29" s="14" t="s">
        <v>63</v>
      </c>
      <c r="H29" s="15">
        <v>72682.3</v>
      </c>
      <c r="I29" s="15">
        <f>0</f>
        <v>0</v>
      </c>
      <c r="J29" s="15">
        <f t="shared" si="0"/>
        <v>72682.3</v>
      </c>
      <c r="K29" s="16">
        <v>81.279399999999995</v>
      </c>
      <c r="L29" s="15">
        <f t="shared" si="1"/>
        <v>59075.737346200003</v>
      </c>
      <c r="M29" s="17">
        <f t="shared" si="2"/>
        <v>13606.5626538</v>
      </c>
      <c r="O29" s="3"/>
    </row>
    <row r="30" spans="1:15" ht="105.6" x14ac:dyDescent="0.25">
      <c r="A30" s="25" t="s">
        <v>224</v>
      </c>
      <c r="B30" s="38" t="s">
        <v>137</v>
      </c>
      <c r="C30" s="14" t="s">
        <v>64</v>
      </c>
      <c r="D30" s="23" t="s">
        <v>65</v>
      </c>
      <c r="E30" s="20">
        <v>71809.279999999999</v>
      </c>
      <c r="F30" s="20">
        <v>62677.95</v>
      </c>
      <c r="G30" s="14" t="s">
        <v>63</v>
      </c>
      <c r="H30" s="15">
        <v>20376.080000000002</v>
      </c>
      <c r="I30" s="15">
        <f>0</f>
        <v>0</v>
      </c>
      <c r="J30" s="15">
        <f t="shared" si="0"/>
        <v>20376.080000000002</v>
      </c>
      <c r="K30" s="16">
        <v>81.279399999999995</v>
      </c>
      <c r="L30" s="15">
        <f t="shared" si="1"/>
        <v>16561.555567520001</v>
      </c>
      <c r="M30" s="17">
        <f t="shared" si="2"/>
        <v>3814.5244324800005</v>
      </c>
      <c r="O30" s="3"/>
    </row>
    <row r="31" spans="1:15" ht="92.4" x14ac:dyDescent="0.25">
      <c r="A31" s="25" t="s">
        <v>225</v>
      </c>
      <c r="B31" s="38" t="s">
        <v>138</v>
      </c>
      <c r="C31" s="14" t="s">
        <v>66</v>
      </c>
      <c r="D31" s="23" t="s">
        <v>67</v>
      </c>
      <c r="E31" s="20">
        <v>59604.71</v>
      </c>
      <c r="F31" s="20">
        <v>59604.71</v>
      </c>
      <c r="G31" s="14" t="s">
        <v>68</v>
      </c>
      <c r="H31" s="15">
        <v>384.91</v>
      </c>
      <c r="I31" s="15">
        <f>0</f>
        <v>0</v>
      </c>
      <c r="J31" s="15">
        <f t="shared" si="0"/>
        <v>384.91</v>
      </c>
      <c r="K31" s="16">
        <v>81.279399999999995</v>
      </c>
      <c r="L31" s="15">
        <f t="shared" si="1"/>
        <v>312.85253854000001</v>
      </c>
      <c r="M31" s="17">
        <f t="shared" si="2"/>
        <v>72.057461460000013</v>
      </c>
      <c r="O31" s="3"/>
    </row>
    <row r="32" spans="1:15" ht="105.6" x14ac:dyDescent="0.25">
      <c r="A32" s="25" t="s">
        <v>226</v>
      </c>
      <c r="B32" s="38" t="s">
        <v>139</v>
      </c>
      <c r="C32" s="14" t="s">
        <v>69</v>
      </c>
      <c r="D32" s="23" t="s">
        <v>70</v>
      </c>
      <c r="E32" s="20">
        <v>71840.12</v>
      </c>
      <c r="F32" s="20">
        <v>64102.23</v>
      </c>
      <c r="G32" s="14" t="s">
        <v>51</v>
      </c>
      <c r="H32" s="15">
        <v>5487.91</v>
      </c>
      <c r="I32" s="15">
        <f>0</f>
        <v>0</v>
      </c>
      <c r="J32" s="15">
        <f t="shared" si="0"/>
        <v>5487.91</v>
      </c>
      <c r="K32" s="16">
        <v>81.279399999999995</v>
      </c>
      <c r="L32" s="15">
        <f t="shared" si="1"/>
        <v>4460.5403205399998</v>
      </c>
      <c r="M32" s="17">
        <f t="shared" si="2"/>
        <v>1027.36967946</v>
      </c>
      <c r="O32" s="3"/>
    </row>
    <row r="33" spans="1:15" ht="105.6" x14ac:dyDescent="0.25">
      <c r="A33" s="25" t="s">
        <v>227</v>
      </c>
      <c r="B33" s="38" t="s">
        <v>140</v>
      </c>
      <c r="C33" s="14" t="s">
        <v>71</v>
      </c>
      <c r="D33" s="23" t="s">
        <v>72</v>
      </c>
      <c r="E33" s="20">
        <v>24083.599999999999</v>
      </c>
      <c r="F33" s="20">
        <v>9886.2199999999993</v>
      </c>
      <c r="G33" s="14" t="s">
        <v>73</v>
      </c>
      <c r="H33" s="15">
        <v>290.55</v>
      </c>
      <c r="I33" s="15">
        <f>0</f>
        <v>0</v>
      </c>
      <c r="J33" s="15">
        <f t="shared" si="0"/>
        <v>290.55</v>
      </c>
      <c r="K33" s="16">
        <v>81.279399999999995</v>
      </c>
      <c r="L33" s="15">
        <f t="shared" si="1"/>
        <v>236.15729670000002</v>
      </c>
      <c r="M33" s="17">
        <f t="shared" si="2"/>
        <v>54.392703299999994</v>
      </c>
      <c r="O33" s="3"/>
    </row>
    <row r="34" spans="1:15" ht="92.4" x14ac:dyDescent="0.25">
      <c r="A34" s="25" t="s">
        <v>228</v>
      </c>
      <c r="B34" s="38" t="s">
        <v>141</v>
      </c>
      <c r="C34" s="14" t="s">
        <v>74</v>
      </c>
      <c r="D34" s="23" t="s">
        <v>75</v>
      </c>
      <c r="E34" s="20">
        <v>17917.919999999998</v>
      </c>
      <c r="F34" s="20">
        <v>17917.919999999998</v>
      </c>
      <c r="G34" s="14" t="s">
        <v>76</v>
      </c>
      <c r="H34" s="15">
        <v>4813.4799999999996</v>
      </c>
      <c r="I34" s="15">
        <f>0</f>
        <v>0</v>
      </c>
      <c r="J34" s="15">
        <f t="shared" si="0"/>
        <v>4813.4799999999996</v>
      </c>
      <c r="K34" s="16">
        <v>81.279399999999995</v>
      </c>
      <c r="L34" s="15">
        <f t="shared" si="1"/>
        <v>3912.3676631199992</v>
      </c>
      <c r="M34" s="17">
        <f t="shared" si="2"/>
        <v>901.11233688000038</v>
      </c>
      <c r="O34" s="3"/>
    </row>
    <row r="35" spans="1:15" ht="105.6" x14ac:dyDescent="0.25">
      <c r="A35" s="25" t="s">
        <v>229</v>
      </c>
      <c r="B35" s="38" t="s">
        <v>142</v>
      </c>
      <c r="C35" s="14" t="s">
        <v>77</v>
      </c>
      <c r="D35" s="23" t="s">
        <v>78</v>
      </c>
      <c r="E35" s="20">
        <v>83259.899999999994</v>
      </c>
      <c r="F35" s="20">
        <v>77898.7</v>
      </c>
      <c r="G35" s="14" t="s">
        <v>51</v>
      </c>
      <c r="H35" s="15">
        <v>50634.04</v>
      </c>
      <c r="I35" s="15">
        <f>0</f>
        <v>0</v>
      </c>
      <c r="J35" s="15">
        <f t="shared" si="0"/>
        <v>50634.04</v>
      </c>
      <c r="K35" s="16">
        <v>81.279399999999995</v>
      </c>
      <c r="L35" s="15">
        <f t="shared" si="1"/>
        <v>41155.043907760002</v>
      </c>
      <c r="M35" s="17">
        <f t="shared" si="2"/>
        <v>9478.9960922399987</v>
      </c>
      <c r="O35" s="3"/>
    </row>
    <row r="36" spans="1:15" ht="105.6" x14ac:dyDescent="0.25">
      <c r="A36" s="25" t="s">
        <v>230</v>
      </c>
      <c r="B36" s="38" t="s">
        <v>143</v>
      </c>
      <c r="C36" s="14" t="s">
        <v>79</v>
      </c>
      <c r="D36" s="23" t="s">
        <v>80</v>
      </c>
      <c r="E36" s="20">
        <v>55381.64</v>
      </c>
      <c r="F36" s="20">
        <v>42539.17</v>
      </c>
      <c r="G36" s="14" t="s">
        <v>51</v>
      </c>
      <c r="H36" s="15">
        <v>39960.69</v>
      </c>
      <c r="I36" s="15">
        <v>0</v>
      </c>
      <c r="J36" s="15">
        <f t="shared" si="0"/>
        <v>39960.69</v>
      </c>
      <c r="K36" s="16">
        <v>81.279399999999995</v>
      </c>
      <c r="L36" s="15">
        <f t="shared" si="1"/>
        <v>32479.809067859998</v>
      </c>
      <c r="M36" s="17">
        <f t="shared" si="2"/>
        <v>7480.880932140004</v>
      </c>
      <c r="O36" s="3"/>
    </row>
    <row r="37" spans="1:15" ht="92.4" x14ac:dyDescent="0.25">
      <c r="A37" s="25" t="s">
        <v>231</v>
      </c>
      <c r="B37" s="38" t="s">
        <v>144</v>
      </c>
      <c r="C37" s="14" t="s">
        <v>81</v>
      </c>
      <c r="D37" s="23" t="s">
        <v>82</v>
      </c>
      <c r="E37" s="20">
        <v>62402.85</v>
      </c>
      <c r="F37" s="20">
        <v>62402.85</v>
      </c>
      <c r="G37" s="14" t="s">
        <v>83</v>
      </c>
      <c r="H37" s="15">
        <v>23421.74</v>
      </c>
      <c r="I37" s="15">
        <f>0</f>
        <v>0</v>
      </c>
      <c r="J37" s="15">
        <f t="shared" si="0"/>
        <v>23421.74</v>
      </c>
      <c r="K37" s="16">
        <v>81.279399999999995</v>
      </c>
      <c r="L37" s="15">
        <f t="shared" si="1"/>
        <v>19037.04974156</v>
      </c>
      <c r="M37" s="17">
        <f t="shared" si="2"/>
        <v>4384.6902584400013</v>
      </c>
      <c r="O37" s="3"/>
    </row>
    <row r="38" spans="1:15" ht="92.4" x14ac:dyDescent="0.25">
      <c r="A38" s="25" t="s">
        <v>232</v>
      </c>
      <c r="B38" s="38" t="s">
        <v>145</v>
      </c>
      <c r="C38" s="14" t="s">
        <v>84</v>
      </c>
      <c r="D38" s="23" t="s">
        <v>85</v>
      </c>
      <c r="E38" s="20">
        <v>90716.28</v>
      </c>
      <c r="F38" s="20">
        <v>77826.87</v>
      </c>
      <c r="G38" s="14" t="s">
        <v>83</v>
      </c>
      <c r="H38" s="15">
        <v>5096.79</v>
      </c>
      <c r="I38" s="15">
        <f>0</f>
        <v>0</v>
      </c>
      <c r="J38" s="15">
        <f t="shared" si="0"/>
        <v>5096.79</v>
      </c>
      <c r="K38" s="16">
        <v>81.279399999999995</v>
      </c>
      <c r="L38" s="15">
        <f t="shared" si="1"/>
        <v>4142.6403312599996</v>
      </c>
      <c r="M38" s="17">
        <f t="shared" si="2"/>
        <v>954.14966874000038</v>
      </c>
      <c r="O38" s="3"/>
    </row>
    <row r="39" spans="1:15" ht="92.4" x14ac:dyDescent="0.25">
      <c r="A39" s="25" t="s">
        <v>233</v>
      </c>
      <c r="B39" s="38" t="s">
        <v>146</v>
      </c>
      <c r="C39" s="14" t="s">
        <v>86</v>
      </c>
      <c r="D39" s="23" t="s">
        <v>87</v>
      </c>
      <c r="E39" s="20">
        <v>6388.88</v>
      </c>
      <c r="F39" s="20">
        <v>6388.88</v>
      </c>
      <c r="G39" s="14" t="s">
        <v>68</v>
      </c>
      <c r="H39" s="15">
        <v>18730.43</v>
      </c>
      <c r="I39" s="15">
        <f>0</f>
        <v>0</v>
      </c>
      <c r="J39" s="15">
        <f t="shared" si="0"/>
        <v>18730.43</v>
      </c>
      <c r="K39" s="16">
        <v>81.279399999999995</v>
      </c>
      <c r="L39" s="15">
        <f t="shared" si="1"/>
        <v>15223.981121419998</v>
      </c>
      <c r="M39" s="17">
        <f t="shared" si="2"/>
        <v>3506.4488785800022</v>
      </c>
      <c r="O39" s="3"/>
    </row>
    <row r="40" spans="1:15" ht="92.4" x14ac:dyDescent="0.25">
      <c r="A40" s="25" t="s">
        <v>234</v>
      </c>
      <c r="B40" s="38" t="s">
        <v>148</v>
      </c>
      <c r="C40" s="14" t="s">
        <v>88</v>
      </c>
      <c r="D40" s="23" t="s">
        <v>89</v>
      </c>
      <c r="E40" s="20">
        <v>172.4</v>
      </c>
      <c r="F40" s="20">
        <v>172.4</v>
      </c>
      <c r="G40" s="14" t="s">
        <v>68</v>
      </c>
      <c r="H40" s="15">
        <v>14203.28</v>
      </c>
      <c r="I40" s="15">
        <f>0</f>
        <v>0</v>
      </c>
      <c r="J40" s="15">
        <f t="shared" si="0"/>
        <v>14203.28</v>
      </c>
      <c r="K40" s="16">
        <v>81.279399999999995</v>
      </c>
      <c r="L40" s="15">
        <f t="shared" si="1"/>
        <v>11544.340764319999</v>
      </c>
      <c r="M40" s="17">
        <f t="shared" si="2"/>
        <v>2658.9392356800017</v>
      </c>
      <c r="O40" s="3"/>
    </row>
    <row r="41" spans="1:15" ht="92.4" x14ac:dyDescent="0.25">
      <c r="A41" s="25" t="s">
        <v>235</v>
      </c>
      <c r="B41" s="38" t="s">
        <v>147</v>
      </c>
      <c r="C41" s="14" t="s">
        <v>90</v>
      </c>
      <c r="D41" s="23" t="s">
        <v>91</v>
      </c>
      <c r="E41" s="20">
        <v>150</v>
      </c>
      <c r="F41" s="20">
        <v>150</v>
      </c>
      <c r="G41" s="14" t="s">
        <v>68</v>
      </c>
      <c r="H41" s="15">
        <v>23251.98</v>
      </c>
      <c r="I41" s="15">
        <f>0</f>
        <v>0</v>
      </c>
      <c r="J41" s="15">
        <f t="shared" si="0"/>
        <v>23251.98</v>
      </c>
      <c r="K41" s="16">
        <v>81.279399999999995</v>
      </c>
      <c r="L41" s="15">
        <f t="shared" si="1"/>
        <v>18899.069832119996</v>
      </c>
      <c r="M41" s="17">
        <f t="shared" si="2"/>
        <v>4352.9101678800034</v>
      </c>
      <c r="O41" s="3"/>
    </row>
    <row r="42" spans="1:15" ht="105.6" x14ac:dyDescent="0.25">
      <c r="A42" s="25" t="s">
        <v>236</v>
      </c>
      <c r="B42" s="38" t="s">
        <v>149</v>
      </c>
      <c r="C42" s="14" t="s">
        <v>92</v>
      </c>
      <c r="D42" s="23" t="s">
        <v>93</v>
      </c>
      <c r="E42" s="20">
        <v>90334.21</v>
      </c>
      <c r="F42" s="20">
        <v>67775.64</v>
      </c>
      <c r="G42" s="14" t="s">
        <v>51</v>
      </c>
      <c r="H42" s="15">
        <v>68099.009999999995</v>
      </c>
      <c r="I42" s="15">
        <v>0</v>
      </c>
      <c r="J42" s="15">
        <f t="shared" si="0"/>
        <v>68099.009999999995</v>
      </c>
      <c r="K42" s="16">
        <v>81.279399999999995</v>
      </c>
      <c r="L42" s="15">
        <f t="shared" si="1"/>
        <v>55350.466733939989</v>
      </c>
      <c r="M42" s="17">
        <f t="shared" si="2"/>
        <v>12748.543266060005</v>
      </c>
      <c r="O42" s="3"/>
    </row>
    <row r="43" spans="1:15" ht="92.4" x14ac:dyDescent="0.25">
      <c r="A43" s="25" t="s">
        <v>237</v>
      </c>
      <c r="B43" s="38" t="s">
        <v>150</v>
      </c>
      <c r="C43" s="14" t="s">
        <v>94</v>
      </c>
      <c r="D43" s="23" t="s">
        <v>95</v>
      </c>
      <c r="E43" s="20">
        <v>24986.57</v>
      </c>
      <c r="F43" s="20">
        <v>24986.57</v>
      </c>
      <c r="G43" s="14" t="s">
        <v>68</v>
      </c>
      <c r="H43" s="15">
        <v>7530.47</v>
      </c>
      <c r="I43" s="15">
        <f>0</f>
        <v>0</v>
      </c>
      <c r="J43" s="15">
        <f t="shared" si="0"/>
        <v>7530.47</v>
      </c>
      <c r="K43" s="16">
        <v>81.279399999999995</v>
      </c>
      <c r="L43" s="15">
        <f t="shared" si="1"/>
        <v>6120.7208331799993</v>
      </c>
      <c r="M43" s="17">
        <f t="shared" si="2"/>
        <v>1409.7491668200009</v>
      </c>
      <c r="O43" s="3"/>
    </row>
    <row r="44" spans="1:15" ht="92.4" x14ac:dyDescent="0.25">
      <c r="A44" s="25" t="s">
        <v>238</v>
      </c>
      <c r="B44" s="38" t="s">
        <v>151</v>
      </c>
      <c r="C44" s="14" t="s">
        <v>96</v>
      </c>
      <c r="D44" s="23" t="s">
        <v>97</v>
      </c>
      <c r="E44" s="20">
        <v>69776.89</v>
      </c>
      <c r="F44" s="20">
        <v>63694.7</v>
      </c>
      <c r="G44" s="14" t="s">
        <v>98</v>
      </c>
      <c r="H44" s="15">
        <v>28866.02</v>
      </c>
      <c r="I44" s="15">
        <v>9725.18</v>
      </c>
      <c r="J44" s="15">
        <f t="shared" si="0"/>
        <v>19140.84</v>
      </c>
      <c r="K44" s="16">
        <v>81.279399999999995</v>
      </c>
      <c r="L44" s="15">
        <f t="shared" si="1"/>
        <v>15557.559906959999</v>
      </c>
      <c r="M44" s="17">
        <f t="shared" si="2"/>
        <v>3583.2800930400008</v>
      </c>
      <c r="O44" s="3"/>
    </row>
    <row r="45" spans="1:15" ht="92.4" x14ac:dyDescent="0.25">
      <c r="A45" s="25" t="s">
        <v>239</v>
      </c>
      <c r="B45" s="38" t="s">
        <v>152</v>
      </c>
      <c r="C45" s="14" t="s">
        <v>99</v>
      </c>
      <c r="D45" s="23" t="s">
        <v>100</v>
      </c>
      <c r="E45" s="20">
        <v>22003.47</v>
      </c>
      <c r="F45" s="20">
        <v>22003.47</v>
      </c>
      <c r="G45" s="14" t="s">
        <v>68</v>
      </c>
      <c r="H45" s="15">
        <v>4702.3599999999997</v>
      </c>
      <c r="I45" s="15">
        <f>0</f>
        <v>0</v>
      </c>
      <c r="J45" s="15">
        <f t="shared" si="0"/>
        <v>4702.3599999999997</v>
      </c>
      <c r="K45" s="16">
        <v>81.279399999999995</v>
      </c>
      <c r="L45" s="15">
        <f t="shared" si="1"/>
        <v>3822.0499938399998</v>
      </c>
      <c r="M45" s="17">
        <f t="shared" si="2"/>
        <v>880.31000615999983</v>
      </c>
      <c r="O45" s="3"/>
    </row>
    <row r="46" spans="1:15" ht="92.4" x14ac:dyDescent="0.25">
      <c r="A46" s="25" t="s">
        <v>240</v>
      </c>
      <c r="B46" s="38" t="s">
        <v>153</v>
      </c>
      <c r="C46" s="14" t="s">
        <v>101</v>
      </c>
      <c r="D46" s="23" t="s">
        <v>102</v>
      </c>
      <c r="E46" s="20">
        <v>10895.88</v>
      </c>
      <c r="F46" s="20">
        <v>10895.88</v>
      </c>
      <c r="G46" s="14" t="s">
        <v>68</v>
      </c>
      <c r="H46" s="15">
        <v>2571.66</v>
      </c>
      <c r="I46" s="15">
        <f>0</f>
        <v>0</v>
      </c>
      <c r="J46" s="15">
        <f t="shared" si="0"/>
        <v>2571.66</v>
      </c>
      <c r="K46" s="16">
        <v>81.279399999999995</v>
      </c>
      <c r="L46" s="15">
        <f t="shared" si="1"/>
        <v>2090.2298180399998</v>
      </c>
      <c r="M46" s="17">
        <f t="shared" si="2"/>
        <v>481.43018196000003</v>
      </c>
      <c r="O46" s="3"/>
    </row>
    <row r="47" spans="1:15" ht="92.4" x14ac:dyDescent="0.25">
      <c r="A47" s="25" t="s">
        <v>241</v>
      </c>
      <c r="B47" s="38" t="s">
        <v>154</v>
      </c>
      <c r="C47" s="14" t="s">
        <v>103</v>
      </c>
      <c r="D47" s="23" t="s">
        <v>104</v>
      </c>
      <c r="E47" s="20">
        <v>57671.7</v>
      </c>
      <c r="F47" s="20">
        <v>37406.94</v>
      </c>
      <c r="G47" s="14" t="s">
        <v>105</v>
      </c>
      <c r="H47" s="15">
        <v>254356.22</v>
      </c>
      <c r="I47" s="15">
        <f>0</f>
        <v>0</v>
      </c>
      <c r="J47" s="15">
        <f t="shared" si="0"/>
        <v>254356.22</v>
      </c>
      <c r="K47" s="16">
        <v>81.279399999999995</v>
      </c>
      <c r="L47" s="15">
        <f t="shared" si="1"/>
        <v>206739.20947868002</v>
      </c>
      <c r="M47" s="17">
        <f t="shared" si="2"/>
        <v>47617.010521319986</v>
      </c>
      <c r="O47" s="3"/>
    </row>
    <row r="48" spans="1:15" ht="92.4" x14ac:dyDescent="0.25">
      <c r="A48" s="25" t="s">
        <v>242</v>
      </c>
      <c r="B48" s="38" t="s">
        <v>155</v>
      </c>
      <c r="C48" s="14" t="s">
        <v>106</v>
      </c>
      <c r="D48" s="23" t="s">
        <v>107</v>
      </c>
      <c r="E48" s="20">
        <v>32604.34</v>
      </c>
      <c r="F48" s="20">
        <v>32604.34</v>
      </c>
      <c r="G48" s="14" t="s">
        <v>68</v>
      </c>
      <c r="H48" s="15">
        <v>3447.94</v>
      </c>
      <c r="I48" s="15">
        <f>0</f>
        <v>0</v>
      </c>
      <c r="J48" s="15">
        <f t="shared" si="0"/>
        <v>3447.94</v>
      </c>
      <c r="K48" s="16">
        <v>81.279399999999995</v>
      </c>
      <c r="L48" s="15">
        <f t="shared" si="1"/>
        <v>2802.4649443600001</v>
      </c>
      <c r="M48" s="17">
        <f t="shared" si="2"/>
        <v>645.47505563999994</v>
      </c>
      <c r="O48" s="3"/>
    </row>
    <row r="49" spans="1:15" ht="92.4" x14ac:dyDescent="0.25">
      <c r="A49" s="25" t="s">
        <v>243</v>
      </c>
      <c r="B49" s="38" t="s">
        <v>156</v>
      </c>
      <c r="C49" s="14" t="s">
        <v>108</v>
      </c>
      <c r="D49" s="23" t="s">
        <v>109</v>
      </c>
      <c r="E49" s="20">
        <v>20070.439999999999</v>
      </c>
      <c r="F49" s="20">
        <v>20070.439999999999</v>
      </c>
      <c r="G49" s="14" t="s">
        <v>68</v>
      </c>
      <c r="H49" s="15">
        <v>404.09</v>
      </c>
      <c r="I49" s="15">
        <f>0</f>
        <v>0</v>
      </c>
      <c r="J49" s="15">
        <f t="shared" si="0"/>
        <v>404.09</v>
      </c>
      <c r="K49" s="16">
        <v>81.279399999999995</v>
      </c>
      <c r="L49" s="15">
        <f t="shared" si="1"/>
        <v>328.44192745999993</v>
      </c>
      <c r="M49" s="17">
        <f t="shared" si="2"/>
        <v>75.648072540000044</v>
      </c>
      <c r="O49" s="3"/>
    </row>
    <row r="50" spans="1:15" ht="118.8" x14ac:dyDescent="0.25">
      <c r="A50" s="25" t="s">
        <v>244</v>
      </c>
      <c r="B50" s="38" t="s">
        <v>157</v>
      </c>
      <c r="C50" s="14" t="s">
        <v>110</v>
      </c>
      <c r="D50" s="23" t="s">
        <v>111</v>
      </c>
      <c r="E50" s="20">
        <f>40884.58+1123.62</f>
        <v>42008.200000000004</v>
      </c>
      <c r="F50" s="20">
        <v>41651.56</v>
      </c>
      <c r="G50" s="14" t="s">
        <v>112</v>
      </c>
      <c r="H50" s="15">
        <v>6056.47</v>
      </c>
      <c r="I50" s="15">
        <f>0</f>
        <v>0</v>
      </c>
      <c r="J50" s="15">
        <f t="shared" si="0"/>
        <v>6056.47</v>
      </c>
      <c r="K50" s="16">
        <v>81.279399999999995</v>
      </c>
      <c r="L50" s="15">
        <f t="shared" si="1"/>
        <v>4922.6624771799998</v>
      </c>
      <c r="M50" s="17">
        <f t="shared" si="2"/>
        <v>1133.8075228200005</v>
      </c>
      <c r="O50" s="3"/>
    </row>
    <row r="51" spans="1:15" ht="66.599999999999994" thickBot="1" x14ac:dyDescent="0.3">
      <c r="A51" s="36" t="s">
        <v>245</v>
      </c>
      <c r="B51" s="38" t="s">
        <v>158</v>
      </c>
      <c r="C51" s="27" t="s">
        <v>113</v>
      </c>
      <c r="D51" s="28" t="s">
        <v>114</v>
      </c>
      <c r="E51" s="29"/>
      <c r="F51" s="29"/>
      <c r="G51" s="27"/>
      <c r="H51" s="34">
        <v>14135.8</v>
      </c>
      <c r="I51" s="30">
        <v>7067.9</v>
      </c>
      <c r="J51" s="15">
        <f t="shared" si="0"/>
        <v>7067.9</v>
      </c>
      <c r="K51" s="16">
        <v>81.279399999999995</v>
      </c>
      <c r="L51" s="15">
        <f t="shared" si="1"/>
        <v>5744.7467126000001</v>
      </c>
      <c r="M51" s="31">
        <f>J51-L51</f>
        <v>1323.1532873999995</v>
      </c>
      <c r="O51" s="3"/>
    </row>
    <row r="52" spans="1:15" s="2" customFormat="1" ht="73.2" thickTop="1" thickBot="1" x14ac:dyDescent="0.3">
      <c r="A52" s="25" t="s">
        <v>246</v>
      </c>
      <c r="B52" s="38" t="s">
        <v>159</v>
      </c>
      <c r="C52" s="32"/>
      <c r="D52" s="33"/>
      <c r="E52" s="33">
        <f>SUM(E9:E50)</f>
        <v>2443225.4</v>
      </c>
      <c r="F52" s="33">
        <f>SUM(F9:F50)</f>
        <v>1949772.7599999995</v>
      </c>
      <c r="G52" s="32"/>
      <c r="H52" s="15">
        <v>439.22</v>
      </c>
      <c r="I52" s="30">
        <v>0</v>
      </c>
      <c r="J52" s="15">
        <f t="shared" si="0"/>
        <v>439.22</v>
      </c>
      <c r="K52" s="16">
        <v>81.279399999999995</v>
      </c>
      <c r="L52" s="15">
        <f t="shared" si="1"/>
        <v>356.99538068000004</v>
      </c>
      <c r="M52" s="31">
        <f t="shared" ref="M52:M99" si="3">J52-L52</f>
        <v>82.224619319999988</v>
      </c>
      <c r="O52" s="3"/>
    </row>
    <row r="53" spans="1:15" ht="72.599999999999994" thickTop="1" x14ac:dyDescent="0.25">
      <c r="A53" s="25" t="s">
        <v>247</v>
      </c>
      <c r="B53" s="38" t="s">
        <v>161</v>
      </c>
      <c r="H53" s="15">
        <v>13191.91</v>
      </c>
      <c r="I53" s="30">
        <v>0</v>
      </c>
      <c r="J53" s="15">
        <f t="shared" si="0"/>
        <v>13191.91</v>
      </c>
      <c r="K53" s="16">
        <v>81.279399999999995</v>
      </c>
      <c r="L53" s="15">
        <f t="shared" si="1"/>
        <v>10722.30529654</v>
      </c>
      <c r="M53" s="31">
        <f t="shared" si="3"/>
        <v>2469.6047034599997</v>
      </c>
    </row>
    <row r="54" spans="1:15" ht="72" x14ac:dyDescent="0.25">
      <c r="A54" s="25" t="s">
        <v>248</v>
      </c>
      <c r="B54" s="38" t="s">
        <v>160</v>
      </c>
      <c r="H54" s="15">
        <v>6989.51</v>
      </c>
      <c r="I54" s="30">
        <v>0</v>
      </c>
      <c r="J54" s="15">
        <f t="shared" si="0"/>
        <v>6989.51</v>
      </c>
      <c r="K54" s="16">
        <v>81.279399999999995</v>
      </c>
      <c r="L54" s="15">
        <f t="shared" si="1"/>
        <v>5681.0317909400001</v>
      </c>
      <c r="M54" s="31">
        <f t="shared" si="3"/>
        <v>1308.4782090600002</v>
      </c>
    </row>
    <row r="55" spans="1:15" ht="72" x14ac:dyDescent="0.25">
      <c r="A55" s="25" t="s">
        <v>249</v>
      </c>
      <c r="B55" s="38" t="s">
        <v>162</v>
      </c>
      <c r="H55" s="15">
        <v>2397.21</v>
      </c>
      <c r="I55" s="30">
        <v>0</v>
      </c>
      <c r="J55" s="15">
        <f t="shared" si="0"/>
        <v>2397.21</v>
      </c>
      <c r="K55" s="16">
        <v>81.279399999999995</v>
      </c>
      <c r="L55" s="15">
        <f t="shared" si="1"/>
        <v>1948.4379047399998</v>
      </c>
      <c r="M55" s="31">
        <f t="shared" si="3"/>
        <v>448.77209526000024</v>
      </c>
    </row>
    <row r="56" spans="1:15" ht="72" x14ac:dyDescent="0.25">
      <c r="A56" s="25" t="s">
        <v>250</v>
      </c>
      <c r="B56" s="38" t="s">
        <v>163</v>
      </c>
      <c r="H56" s="15">
        <v>9937.0300000000007</v>
      </c>
      <c r="I56" s="30">
        <v>0</v>
      </c>
      <c r="J56" s="15">
        <f t="shared" si="0"/>
        <v>9937.0300000000007</v>
      </c>
      <c r="K56" s="16">
        <v>81.279399999999995</v>
      </c>
      <c r="L56" s="15">
        <f t="shared" si="1"/>
        <v>8076.7583618199997</v>
      </c>
      <c r="M56" s="31">
        <f t="shared" si="3"/>
        <v>1860.271638180001</v>
      </c>
    </row>
    <row r="57" spans="1:15" ht="72" x14ac:dyDescent="0.25">
      <c r="A57" s="25" t="s">
        <v>251</v>
      </c>
      <c r="B57" s="38" t="s">
        <v>164</v>
      </c>
      <c r="H57" s="15">
        <v>15865.7</v>
      </c>
      <c r="I57" s="30">
        <v>0</v>
      </c>
      <c r="J57" s="15">
        <f t="shared" si="0"/>
        <v>15865.7</v>
      </c>
      <c r="K57" s="16">
        <v>81.279399999999995</v>
      </c>
      <c r="L57" s="15">
        <f t="shared" si="1"/>
        <v>12895.5457658</v>
      </c>
      <c r="M57" s="31">
        <f t="shared" si="3"/>
        <v>2970.1542342000012</v>
      </c>
    </row>
    <row r="58" spans="1:15" ht="72" x14ac:dyDescent="0.25">
      <c r="A58" s="25" t="s">
        <v>252</v>
      </c>
      <c r="B58" s="38" t="s">
        <v>165</v>
      </c>
      <c r="H58" s="15">
        <v>32271.25</v>
      </c>
      <c r="I58" s="30">
        <v>0</v>
      </c>
      <c r="J58" s="15">
        <f t="shared" si="0"/>
        <v>32271.25</v>
      </c>
      <c r="K58" s="16">
        <v>81.279399999999995</v>
      </c>
      <c r="L58" s="15">
        <f t="shared" si="1"/>
        <v>26229.878372499999</v>
      </c>
      <c r="M58" s="31">
        <f t="shared" si="3"/>
        <v>6041.3716275000006</v>
      </c>
    </row>
    <row r="59" spans="1:15" ht="72" x14ac:dyDescent="0.25">
      <c r="A59" s="25" t="s">
        <v>253</v>
      </c>
      <c r="B59" s="38" t="s">
        <v>166</v>
      </c>
      <c r="H59" s="15">
        <v>37994.76</v>
      </c>
      <c r="I59" s="30">
        <v>0</v>
      </c>
      <c r="J59" s="15">
        <f t="shared" si="0"/>
        <v>37994.76</v>
      </c>
      <c r="K59" s="16">
        <v>81.279399999999995</v>
      </c>
      <c r="L59" s="15">
        <f t="shared" si="1"/>
        <v>30881.91295944</v>
      </c>
      <c r="M59" s="31">
        <f t="shared" si="3"/>
        <v>7112.8470405600019</v>
      </c>
    </row>
    <row r="60" spans="1:15" ht="72" x14ac:dyDescent="0.25">
      <c r="A60" s="25" t="s">
        <v>254</v>
      </c>
      <c r="B60" s="38" t="s">
        <v>167</v>
      </c>
      <c r="H60" s="15">
        <v>59721.35</v>
      </c>
      <c r="I60" s="30">
        <v>0</v>
      </c>
      <c r="J60" s="15">
        <f t="shared" si="0"/>
        <v>59721.35</v>
      </c>
      <c r="K60" s="16">
        <v>81.279399999999995</v>
      </c>
      <c r="L60" s="15">
        <f t="shared" si="1"/>
        <v>48541.154951899989</v>
      </c>
      <c r="M60" s="31">
        <f t="shared" si="3"/>
        <v>11180.195048100009</v>
      </c>
    </row>
    <row r="61" spans="1:15" ht="72" x14ac:dyDescent="0.25">
      <c r="A61" s="25" t="s">
        <v>255</v>
      </c>
      <c r="B61" s="38" t="s">
        <v>168</v>
      </c>
      <c r="H61" s="15">
        <v>5690.8</v>
      </c>
      <c r="I61" s="30">
        <v>0</v>
      </c>
      <c r="J61" s="15">
        <f t="shared" si="0"/>
        <v>5690.8</v>
      </c>
      <c r="K61" s="16">
        <v>81.279399999999995</v>
      </c>
      <c r="L61" s="15">
        <f t="shared" si="1"/>
        <v>4625.4480952000004</v>
      </c>
      <c r="M61" s="31">
        <f t="shared" si="3"/>
        <v>1065.3519047999998</v>
      </c>
    </row>
    <row r="62" spans="1:15" ht="72" x14ac:dyDescent="0.25">
      <c r="A62" s="25" t="s">
        <v>256</v>
      </c>
      <c r="B62" s="38" t="s">
        <v>169</v>
      </c>
      <c r="H62" s="15">
        <v>2846.8</v>
      </c>
      <c r="I62" s="30">
        <v>0</v>
      </c>
      <c r="J62" s="15">
        <f t="shared" si="0"/>
        <v>2846.8</v>
      </c>
      <c r="K62" s="16">
        <v>81.279399999999995</v>
      </c>
      <c r="L62" s="15">
        <f t="shared" si="1"/>
        <v>2313.8619592</v>
      </c>
      <c r="M62" s="31">
        <f t="shared" si="3"/>
        <v>532.93804080000018</v>
      </c>
    </row>
    <row r="63" spans="1:15" ht="72" x14ac:dyDescent="0.25">
      <c r="A63" s="25" t="s">
        <v>257</v>
      </c>
      <c r="B63" s="38" t="s">
        <v>170</v>
      </c>
      <c r="H63" s="15">
        <v>278.52999999999997</v>
      </c>
      <c r="I63" s="30">
        <v>0</v>
      </c>
      <c r="J63" s="15">
        <f t="shared" si="0"/>
        <v>278.52999999999997</v>
      </c>
      <c r="K63" s="16">
        <v>81.279399999999995</v>
      </c>
      <c r="L63" s="15">
        <f t="shared" si="1"/>
        <v>226.38751281999998</v>
      </c>
      <c r="M63" s="31">
        <f t="shared" si="3"/>
        <v>52.142487179999989</v>
      </c>
    </row>
    <row r="64" spans="1:15" ht="72" x14ac:dyDescent="0.25">
      <c r="A64" s="36" t="s">
        <v>258</v>
      </c>
      <c r="B64" s="38" t="s">
        <v>171</v>
      </c>
      <c r="H64" s="34">
        <v>14307.21</v>
      </c>
      <c r="I64" s="30">
        <v>7153.61</v>
      </c>
      <c r="J64" s="15">
        <f t="shared" si="0"/>
        <v>7153.5999999999995</v>
      </c>
      <c r="K64" s="16">
        <v>81.279399999999995</v>
      </c>
      <c r="L64" s="15">
        <f t="shared" si="1"/>
        <v>5814.4031583999995</v>
      </c>
      <c r="M64" s="31">
        <f t="shared" si="3"/>
        <v>1339.1968416</v>
      </c>
    </row>
    <row r="65" spans="1:13" ht="72" x14ac:dyDescent="0.25">
      <c r="A65" s="25" t="s">
        <v>259</v>
      </c>
      <c r="B65" s="38" t="s">
        <v>172</v>
      </c>
      <c r="H65" s="15">
        <v>12170.44</v>
      </c>
      <c r="I65" s="30">
        <v>0</v>
      </c>
      <c r="J65" s="15">
        <f t="shared" si="0"/>
        <v>12170.44</v>
      </c>
      <c r="K65" s="16">
        <v>81.279399999999995</v>
      </c>
      <c r="L65" s="15">
        <f t="shared" si="1"/>
        <v>9892.0606093599999</v>
      </c>
      <c r="M65" s="31">
        <f t="shared" si="3"/>
        <v>2278.3793906400006</v>
      </c>
    </row>
    <row r="66" spans="1:13" ht="72" x14ac:dyDescent="0.25">
      <c r="A66" s="25" t="s">
        <v>260</v>
      </c>
      <c r="B66" s="38" t="s">
        <v>173</v>
      </c>
      <c r="H66" s="15">
        <v>18673.05</v>
      </c>
      <c r="I66" s="30">
        <v>9218.0300000000007</v>
      </c>
      <c r="J66" s="15">
        <f t="shared" si="0"/>
        <v>9455.0199999999986</v>
      </c>
      <c r="K66" s="16">
        <v>81.279399999999995</v>
      </c>
      <c r="L66" s="15">
        <f t="shared" si="1"/>
        <v>7684.9835258799985</v>
      </c>
      <c r="M66" s="31">
        <f t="shared" si="3"/>
        <v>1770.0364741200001</v>
      </c>
    </row>
    <row r="67" spans="1:13" ht="72" x14ac:dyDescent="0.25">
      <c r="A67" s="25" t="s">
        <v>261</v>
      </c>
      <c r="B67" s="38" t="s">
        <v>174</v>
      </c>
      <c r="H67" s="15">
        <v>16321.32</v>
      </c>
      <c r="I67" s="30">
        <v>0</v>
      </c>
      <c r="J67" s="15">
        <f t="shared" si="0"/>
        <v>16321.32</v>
      </c>
      <c r="K67" s="16">
        <v>81.279399999999995</v>
      </c>
      <c r="L67" s="15">
        <f t="shared" si="1"/>
        <v>13265.87096808</v>
      </c>
      <c r="M67" s="31">
        <f t="shared" si="3"/>
        <v>3055.4490319199995</v>
      </c>
    </row>
    <row r="68" spans="1:13" ht="72" x14ac:dyDescent="0.25">
      <c r="A68" s="25" t="s">
        <v>262</v>
      </c>
      <c r="B68" s="38" t="s">
        <v>175</v>
      </c>
      <c r="H68" s="15">
        <v>6688.79</v>
      </c>
      <c r="I68" s="30">
        <v>0</v>
      </c>
      <c r="J68" s="15">
        <f t="shared" si="0"/>
        <v>6688.79</v>
      </c>
      <c r="K68" s="16">
        <v>81.279399999999995</v>
      </c>
      <c r="L68" s="15">
        <f t="shared" si="1"/>
        <v>5436.6083792600002</v>
      </c>
      <c r="M68" s="31">
        <f t="shared" si="3"/>
        <v>1252.1816207399997</v>
      </c>
    </row>
    <row r="69" spans="1:13" ht="79.2" x14ac:dyDescent="0.25">
      <c r="A69" s="25" t="s">
        <v>263</v>
      </c>
      <c r="B69" s="38" t="s">
        <v>176</v>
      </c>
      <c r="H69" s="15">
        <v>16294.63</v>
      </c>
      <c r="I69" s="30">
        <v>0</v>
      </c>
      <c r="J69" s="15">
        <f t="shared" si="0"/>
        <v>16294.63</v>
      </c>
      <c r="K69" s="16">
        <v>81.279399999999995</v>
      </c>
      <c r="L69" s="15">
        <f t="shared" si="1"/>
        <v>13244.17749622</v>
      </c>
      <c r="M69" s="31">
        <f t="shared" si="3"/>
        <v>3050.4525037799995</v>
      </c>
    </row>
    <row r="70" spans="1:13" ht="72" x14ac:dyDescent="0.25">
      <c r="A70" s="25" t="s">
        <v>264</v>
      </c>
      <c r="B70" s="38" t="s">
        <v>177</v>
      </c>
      <c r="H70" s="15">
        <v>14024.59</v>
      </c>
      <c r="I70" s="30">
        <v>0</v>
      </c>
      <c r="J70" s="15">
        <f t="shared" si="0"/>
        <v>14024.59</v>
      </c>
      <c r="K70" s="16">
        <v>81.279399999999995</v>
      </c>
      <c r="L70" s="15">
        <f t="shared" si="1"/>
        <v>11399.102604459998</v>
      </c>
      <c r="M70" s="31">
        <f t="shared" si="3"/>
        <v>2625.4873955400017</v>
      </c>
    </row>
    <row r="71" spans="1:13" ht="72" x14ac:dyDescent="0.25">
      <c r="A71" s="25" t="s">
        <v>265</v>
      </c>
      <c r="B71" s="38" t="s">
        <v>178</v>
      </c>
      <c r="H71" s="15">
        <v>41808.67</v>
      </c>
      <c r="I71" s="30">
        <v>0</v>
      </c>
      <c r="J71" s="15">
        <f t="shared" si="0"/>
        <v>41808.67</v>
      </c>
      <c r="K71" s="16">
        <v>81.279399999999995</v>
      </c>
      <c r="L71" s="15">
        <f t="shared" si="1"/>
        <v>33981.836123979992</v>
      </c>
      <c r="M71" s="31">
        <f t="shared" si="3"/>
        <v>7826.8338760200058</v>
      </c>
    </row>
    <row r="72" spans="1:13" ht="72" x14ac:dyDescent="0.25">
      <c r="A72" s="25" t="s">
        <v>266</v>
      </c>
      <c r="B72" s="38" t="s">
        <v>179</v>
      </c>
      <c r="H72" s="15">
        <v>30144.9</v>
      </c>
      <c r="I72" s="30">
        <v>0</v>
      </c>
      <c r="J72" s="15">
        <f t="shared" si="0"/>
        <v>30144.9</v>
      </c>
      <c r="K72" s="16">
        <v>81.279399999999995</v>
      </c>
      <c r="L72" s="15">
        <f t="shared" si="1"/>
        <v>24501.593850599998</v>
      </c>
      <c r="M72" s="31">
        <f t="shared" si="3"/>
        <v>5643.3061494000031</v>
      </c>
    </row>
    <row r="73" spans="1:13" ht="72" x14ac:dyDescent="0.25">
      <c r="A73" s="25" t="s">
        <v>267</v>
      </c>
      <c r="B73" s="38" t="s">
        <v>180</v>
      </c>
      <c r="H73" s="15">
        <v>630.72</v>
      </c>
      <c r="I73" s="30">
        <v>0</v>
      </c>
      <c r="J73" s="15">
        <f t="shared" si="0"/>
        <v>630.72</v>
      </c>
      <c r="K73" s="16">
        <v>81.279399999999995</v>
      </c>
      <c r="L73" s="15">
        <f t="shared" si="1"/>
        <v>512.64543168</v>
      </c>
      <c r="M73" s="31">
        <f t="shared" si="3"/>
        <v>118.07456832000003</v>
      </c>
    </row>
    <row r="74" spans="1:13" ht="72" x14ac:dyDescent="0.25">
      <c r="A74" s="25" t="s">
        <v>268</v>
      </c>
      <c r="B74" s="38" t="s">
        <v>181</v>
      </c>
      <c r="H74" s="15">
        <v>67838.69</v>
      </c>
      <c r="I74" s="30">
        <v>0</v>
      </c>
      <c r="J74" s="15">
        <f t="shared" ref="J74:J98" si="4">H74-I74</f>
        <v>67838.69</v>
      </c>
      <c r="K74" s="16">
        <v>81.279399999999995</v>
      </c>
      <c r="L74" s="15">
        <f t="shared" ref="L74:L99" si="5">J74*K74/100</f>
        <v>55138.880199859996</v>
      </c>
      <c r="M74" s="31">
        <f t="shared" si="3"/>
        <v>12699.809800140007</v>
      </c>
    </row>
    <row r="75" spans="1:13" ht="72" x14ac:dyDescent="0.25">
      <c r="A75" s="25" t="s">
        <v>269</v>
      </c>
      <c r="B75" s="38" t="s">
        <v>182</v>
      </c>
      <c r="H75" s="15">
        <v>9957.99</v>
      </c>
      <c r="I75" s="30">
        <v>0</v>
      </c>
      <c r="J75" s="15">
        <f t="shared" si="4"/>
        <v>9957.99</v>
      </c>
      <c r="K75" s="16">
        <v>81.279399999999995</v>
      </c>
      <c r="L75" s="15">
        <f t="shared" si="5"/>
        <v>8093.7945240599984</v>
      </c>
      <c r="M75" s="31">
        <f t="shared" si="3"/>
        <v>1864.1954759400014</v>
      </c>
    </row>
    <row r="76" spans="1:13" ht="79.2" x14ac:dyDescent="0.25">
      <c r="A76" s="25" t="s">
        <v>270</v>
      </c>
      <c r="B76" s="38" t="s">
        <v>183</v>
      </c>
      <c r="H76" s="15">
        <v>5155.33</v>
      </c>
      <c r="I76" s="30">
        <v>0</v>
      </c>
      <c r="J76" s="15">
        <f t="shared" si="4"/>
        <v>5155.33</v>
      </c>
      <c r="K76" s="16">
        <v>81.279399999999995</v>
      </c>
      <c r="L76" s="15">
        <f t="shared" si="5"/>
        <v>4190.22129202</v>
      </c>
      <c r="M76" s="31">
        <f t="shared" si="3"/>
        <v>965.10870797999996</v>
      </c>
    </row>
    <row r="77" spans="1:13" ht="72" x14ac:dyDescent="0.25">
      <c r="A77" s="25" t="s">
        <v>271</v>
      </c>
      <c r="B77" s="38" t="s">
        <v>184</v>
      </c>
      <c r="H77" s="15">
        <v>342.51</v>
      </c>
      <c r="I77" s="30">
        <v>0</v>
      </c>
      <c r="J77" s="15">
        <f t="shared" si="4"/>
        <v>342.51</v>
      </c>
      <c r="K77" s="16">
        <v>81.279399999999995</v>
      </c>
      <c r="L77" s="15">
        <f t="shared" si="5"/>
        <v>278.39007293999998</v>
      </c>
      <c r="M77" s="31">
        <f t="shared" si="3"/>
        <v>64.119927060000009</v>
      </c>
    </row>
    <row r="78" spans="1:13" ht="79.2" x14ac:dyDescent="0.25">
      <c r="A78" s="25" t="s">
        <v>272</v>
      </c>
      <c r="B78" s="38" t="s">
        <v>185</v>
      </c>
      <c r="H78" s="15">
        <v>3857.65</v>
      </c>
      <c r="I78" s="30">
        <v>0</v>
      </c>
      <c r="J78" s="15">
        <f t="shared" si="4"/>
        <v>3857.65</v>
      </c>
      <c r="K78" s="16">
        <v>81.279399999999995</v>
      </c>
      <c r="L78" s="15">
        <f t="shared" si="5"/>
        <v>3135.4747741000001</v>
      </c>
      <c r="M78" s="31">
        <f t="shared" si="3"/>
        <v>722.17522589999999</v>
      </c>
    </row>
    <row r="79" spans="1:13" ht="57.6" x14ac:dyDescent="0.25">
      <c r="A79" s="25" t="s">
        <v>273</v>
      </c>
      <c r="B79" s="38" t="s">
        <v>186</v>
      </c>
      <c r="H79" s="15">
        <v>12089.96</v>
      </c>
      <c r="I79" s="30">
        <v>0</v>
      </c>
      <c r="J79" s="15">
        <f t="shared" si="4"/>
        <v>12089.96</v>
      </c>
      <c r="K79" s="16">
        <v>81.279399999999995</v>
      </c>
      <c r="L79" s="15">
        <f t="shared" si="5"/>
        <v>9826.6469482399989</v>
      </c>
      <c r="M79" s="31">
        <f t="shared" si="3"/>
        <v>2263.3130517600002</v>
      </c>
    </row>
    <row r="80" spans="1:13" ht="72" x14ac:dyDescent="0.25">
      <c r="A80" s="25" t="s">
        <v>274</v>
      </c>
      <c r="B80" s="38" t="s">
        <v>187</v>
      </c>
      <c r="H80" s="15">
        <v>32560.33</v>
      </c>
      <c r="I80" s="30">
        <v>0</v>
      </c>
      <c r="J80" s="15">
        <f t="shared" si="4"/>
        <v>32560.33</v>
      </c>
      <c r="K80" s="16">
        <v>81.279399999999995</v>
      </c>
      <c r="L80" s="15">
        <f t="shared" si="5"/>
        <v>26464.840862019999</v>
      </c>
      <c r="M80" s="31">
        <f t="shared" si="3"/>
        <v>6095.4891379800029</v>
      </c>
    </row>
    <row r="81" spans="1:13" ht="72" x14ac:dyDescent="0.25">
      <c r="A81" s="25" t="s">
        <v>275</v>
      </c>
      <c r="B81" s="38" t="s">
        <v>188</v>
      </c>
      <c r="H81" s="15">
        <v>3170.13</v>
      </c>
      <c r="I81" s="30">
        <v>0</v>
      </c>
      <c r="J81" s="15">
        <f t="shared" si="4"/>
        <v>3170.13</v>
      </c>
      <c r="K81" s="16">
        <v>81.279399999999995</v>
      </c>
      <c r="L81" s="15">
        <f t="shared" si="5"/>
        <v>2576.6626432200001</v>
      </c>
      <c r="M81" s="31">
        <f t="shared" si="3"/>
        <v>593.46735678000005</v>
      </c>
    </row>
    <row r="82" spans="1:13" ht="72" x14ac:dyDescent="0.25">
      <c r="A82" s="25" t="s">
        <v>276</v>
      </c>
      <c r="B82" s="38" t="s">
        <v>189</v>
      </c>
      <c r="H82" s="15">
        <v>7022.98</v>
      </c>
      <c r="I82" s="30">
        <v>0</v>
      </c>
      <c r="J82" s="15">
        <f t="shared" si="4"/>
        <v>7022.98</v>
      </c>
      <c r="K82" s="16">
        <v>81.279399999999995</v>
      </c>
      <c r="L82" s="15">
        <f t="shared" si="5"/>
        <v>5708.2360061199997</v>
      </c>
      <c r="M82" s="31">
        <f t="shared" si="3"/>
        <v>1314.7439938799998</v>
      </c>
    </row>
    <row r="83" spans="1:13" ht="72" x14ac:dyDescent="0.25">
      <c r="A83" s="25" t="s">
        <v>277</v>
      </c>
      <c r="B83" s="38" t="s">
        <v>190</v>
      </c>
      <c r="H83" s="15">
        <v>5183.75</v>
      </c>
      <c r="I83" s="30">
        <v>0</v>
      </c>
      <c r="J83" s="15">
        <f t="shared" si="4"/>
        <v>5183.75</v>
      </c>
      <c r="K83" s="16">
        <v>81.279399999999995</v>
      </c>
      <c r="L83" s="15">
        <f t="shared" si="5"/>
        <v>4213.3208974999998</v>
      </c>
      <c r="M83" s="31">
        <f t="shared" si="3"/>
        <v>970.42910250000023</v>
      </c>
    </row>
    <row r="84" spans="1:13" ht="72" x14ac:dyDescent="0.25">
      <c r="A84" s="25" t="s">
        <v>278</v>
      </c>
      <c r="B84" s="38" t="s">
        <v>191</v>
      </c>
      <c r="H84" s="15">
        <v>21977.32</v>
      </c>
      <c r="I84" s="30">
        <v>0</v>
      </c>
      <c r="J84" s="15">
        <f t="shared" si="4"/>
        <v>21977.32</v>
      </c>
      <c r="K84" s="16">
        <v>81.279399999999995</v>
      </c>
      <c r="L84" s="15">
        <f t="shared" si="5"/>
        <v>17863.03383208</v>
      </c>
      <c r="M84" s="31">
        <f t="shared" si="3"/>
        <v>4114.2861679199996</v>
      </c>
    </row>
    <row r="85" spans="1:13" ht="72" x14ac:dyDescent="0.25">
      <c r="A85" s="25" t="s">
        <v>279</v>
      </c>
      <c r="B85" s="38" t="s">
        <v>192</v>
      </c>
      <c r="H85" s="15">
        <v>8577.56</v>
      </c>
      <c r="I85" s="30">
        <v>0</v>
      </c>
      <c r="J85" s="15">
        <f t="shared" si="4"/>
        <v>8577.56</v>
      </c>
      <c r="K85" s="16">
        <v>81.279399999999995</v>
      </c>
      <c r="L85" s="15">
        <f t="shared" si="5"/>
        <v>6971.7893026399997</v>
      </c>
      <c r="M85" s="31">
        <f t="shared" si="3"/>
        <v>1605.7706973599998</v>
      </c>
    </row>
    <row r="86" spans="1:13" ht="72" x14ac:dyDescent="0.25">
      <c r="A86" s="25" t="s">
        <v>280</v>
      </c>
      <c r="B86" s="38" t="s">
        <v>193</v>
      </c>
      <c r="H86" s="15">
        <v>12809.47</v>
      </c>
      <c r="I86" s="30">
        <v>0</v>
      </c>
      <c r="J86" s="15">
        <f t="shared" si="4"/>
        <v>12809.47</v>
      </c>
      <c r="K86" s="16">
        <v>81.279399999999995</v>
      </c>
      <c r="L86" s="15">
        <f t="shared" si="5"/>
        <v>10411.460359179999</v>
      </c>
      <c r="M86" s="31">
        <f t="shared" si="3"/>
        <v>2398.0096408200006</v>
      </c>
    </row>
    <row r="87" spans="1:13" ht="72" x14ac:dyDescent="0.25">
      <c r="A87" s="25" t="s">
        <v>281</v>
      </c>
      <c r="B87" s="38" t="s">
        <v>194</v>
      </c>
      <c r="H87" s="15">
        <v>28673.21</v>
      </c>
      <c r="I87" s="30">
        <v>0</v>
      </c>
      <c r="J87" s="15">
        <f t="shared" si="4"/>
        <v>28673.21</v>
      </c>
      <c r="K87" s="16">
        <v>81.279399999999995</v>
      </c>
      <c r="L87" s="15">
        <f t="shared" si="5"/>
        <v>23305.413048739996</v>
      </c>
      <c r="M87" s="31">
        <f t="shared" si="3"/>
        <v>5367.796951260003</v>
      </c>
    </row>
    <row r="88" spans="1:13" ht="72" x14ac:dyDescent="0.25">
      <c r="A88" s="25" t="s">
        <v>282</v>
      </c>
      <c r="B88" s="38" t="s">
        <v>195</v>
      </c>
      <c r="H88" s="15">
        <v>416.14</v>
      </c>
      <c r="I88" s="30">
        <v>0</v>
      </c>
      <c r="J88" s="15">
        <f t="shared" si="4"/>
        <v>416.14</v>
      </c>
      <c r="K88" s="16">
        <v>81.279399999999995</v>
      </c>
      <c r="L88" s="15">
        <f t="shared" si="5"/>
        <v>338.23609515999999</v>
      </c>
      <c r="M88" s="31">
        <f t="shared" si="3"/>
        <v>77.903904839999996</v>
      </c>
    </row>
    <row r="89" spans="1:13" ht="79.2" x14ac:dyDescent="0.25">
      <c r="A89" s="25" t="s">
        <v>283</v>
      </c>
      <c r="B89" s="38" t="s">
        <v>196</v>
      </c>
      <c r="H89" s="15">
        <v>4953.2700000000004</v>
      </c>
      <c r="I89" s="30">
        <v>0</v>
      </c>
      <c r="J89" s="15">
        <f t="shared" si="4"/>
        <v>4953.2700000000004</v>
      </c>
      <c r="K89" s="16">
        <v>81.279399999999995</v>
      </c>
      <c r="L89" s="15">
        <f t="shared" si="5"/>
        <v>4025.98813638</v>
      </c>
      <c r="M89" s="31">
        <f t="shared" si="3"/>
        <v>927.28186362000042</v>
      </c>
    </row>
    <row r="90" spans="1:13" ht="72" x14ac:dyDescent="0.25">
      <c r="A90" s="25" t="s">
        <v>284</v>
      </c>
      <c r="B90" s="38" t="s">
        <v>197</v>
      </c>
      <c r="H90" s="15">
        <v>3444.51</v>
      </c>
      <c r="I90" s="30">
        <v>0</v>
      </c>
      <c r="J90" s="15">
        <f t="shared" si="4"/>
        <v>3444.51</v>
      </c>
      <c r="K90" s="16">
        <v>81.279399999999995</v>
      </c>
      <c r="L90" s="15">
        <f t="shared" si="5"/>
        <v>2799.67706094</v>
      </c>
      <c r="M90" s="31">
        <f t="shared" si="3"/>
        <v>644.83293906000017</v>
      </c>
    </row>
    <row r="91" spans="1:13" ht="79.2" x14ac:dyDescent="0.25">
      <c r="A91" s="25" t="s">
        <v>285</v>
      </c>
      <c r="B91" s="38" t="s">
        <v>198</v>
      </c>
      <c r="H91" s="15">
        <v>2461.79</v>
      </c>
      <c r="I91" s="30">
        <v>0</v>
      </c>
      <c r="J91" s="15">
        <f t="shared" si="4"/>
        <v>2461.79</v>
      </c>
      <c r="K91" s="16">
        <v>81.279399999999995</v>
      </c>
      <c r="L91" s="15">
        <f t="shared" si="5"/>
        <v>2000.9281412599998</v>
      </c>
      <c r="M91" s="31">
        <f t="shared" si="3"/>
        <v>460.86185874000012</v>
      </c>
    </row>
    <row r="92" spans="1:13" ht="72" x14ac:dyDescent="0.25">
      <c r="A92" s="25" t="s">
        <v>286</v>
      </c>
      <c r="B92" s="38" t="s">
        <v>199</v>
      </c>
      <c r="H92" s="35">
        <v>5131.41</v>
      </c>
      <c r="I92" s="30">
        <v>0</v>
      </c>
      <c r="J92" s="15">
        <f t="shared" si="4"/>
        <v>5131.41</v>
      </c>
      <c r="K92" s="16">
        <v>81.279399999999995</v>
      </c>
      <c r="L92" s="15">
        <f t="shared" si="5"/>
        <v>4170.7792595399997</v>
      </c>
      <c r="M92" s="31">
        <f t="shared" si="3"/>
        <v>960.6307404600002</v>
      </c>
    </row>
    <row r="93" spans="1:13" ht="72" x14ac:dyDescent="0.25">
      <c r="A93" s="25" t="s">
        <v>287</v>
      </c>
      <c r="B93" s="38" t="s">
        <v>200</v>
      </c>
      <c r="H93" s="35">
        <v>31504.62</v>
      </c>
      <c r="I93" s="30">
        <v>0</v>
      </c>
      <c r="J93" s="15">
        <f t="shared" si="4"/>
        <v>31504.62</v>
      </c>
      <c r="K93" s="16">
        <v>81.279399999999995</v>
      </c>
      <c r="L93" s="15">
        <f t="shared" si="5"/>
        <v>25606.766108279997</v>
      </c>
      <c r="M93" s="31">
        <f t="shared" si="3"/>
        <v>5897.8538917200021</v>
      </c>
    </row>
    <row r="94" spans="1:13" ht="72" x14ac:dyDescent="0.25">
      <c r="A94" s="25" t="s">
        <v>288</v>
      </c>
      <c r="B94" s="38" t="s">
        <v>201</v>
      </c>
      <c r="H94" s="35">
        <v>5934.99</v>
      </c>
      <c r="I94" s="30">
        <v>0</v>
      </c>
      <c r="J94" s="15">
        <f t="shared" si="4"/>
        <v>5934.99</v>
      </c>
      <c r="K94" s="16">
        <v>81.279399999999995</v>
      </c>
      <c r="L94" s="15">
        <f t="shared" si="5"/>
        <v>4823.9242620599998</v>
      </c>
      <c r="M94" s="31">
        <f t="shared" si="3"/>
        <v>1111.06573794</v>
      </c>
    </row>
    <row r="95" spans="1:13" ht="72" x14ac:dyDescent="0.25">
      <c r="A95" s="25" t="s">
        <v>289</v>
      </c>
      <c r="B95" s="38" t="s">
        <v>202</v>
      </c>
      <c r="H95" s="35">
        <v>13259.51</v>
      </c>
      <c r="I95" s="30">
        <v>0</v>
      </c>
      <c r="J95" s="15">
        <f t="shared" si="4"/>
        <v>13259.51</v>
      </c>
      <c r="K95" s="16">
        <v>81.279399999999995</v>
      </c>
      <c r="L95" s="15">
        <f t="shared" si="5"/>
        <v>10777.25017094</v>
      </c>
      <c r="M95" s="31">
        <f t="shared" si="3"/>
        <v>2482.2598290599999</v>
      </c>
    </row>
    <row r="96" spans="1:13" ht="105.6" x14ac:dyDescent="0.25">
      <c r="A96" s="25" t="s">
        <v>290</v>
      </c>
      <c r="B96" s="38" t="s">
        <v>301</v>
      </c>
      <c r="H96" s="35">
        <v>4899.87</v>
      </c>
      <c r="I96" s="30">
        <v>0</v>
      </c>
      <c r="J96" s="30">
        <f t="shared" si="4"/>
        <v>4899.87</v>
      </c>
      <c r="K96" s="16">
        <v>81.279399999999995</v>
      </c>
      <c r="L96" s="30">
        <f>(J96*K96/100)+4.14</f>
        <v>3986.7249367799991</v>
      </c>
      <c r="M96" s="31">
        <f t="shared" si="3"/>
        <v>913.14506322000079</v>
      </c>
    </row>
    <row r="97" spans="1:15" ht="168.75" customHeight="1" x14ac:dyDescent="0.25">
      <c r="A97" s="25" t="s">
        <v>305</v>
      </c>
      <c r="B97" s="38" t="s">
        <v>310</v>
      </c>
      <c r="H97" s="35">
        <v>178562.29</v>
      </c>
      <c r="I97" s="30">
        <v>0</v>
      </c>
      <c r="J97" s="30">
        <f t="shared" si="4"/>
        <v>178562.29</v>
      </c>
      <c r="K97" s="16">
        <v>81.279399999999995</v>
      </c>
      <c r="L97" s="30">
        <f>(J97*K97/100)-2.39</f>
        <v>145131.96793826</v>
      </c>
      <c r="M97" s="31">
        <f t="shared" si="3"/>
        <v>33430.322061740007</v>
      </c>
    </row>
    <row r="98" spans="1:15" ht="82.8" x14ac:dyDescent="0.25">
      <c r="A98" s="25" t="s">
        <v>306</v>
      </c>
      <c r="B98" s="38" t="s">
        <v>304</v>
      </c>
      <c r="H98" s="35">
        <v>4719.96</v>
      </c>
      <c r="I98" s="30">
        <v>0</v>
      </c>
      <c r="J98" s="30">
        <f t="shared" si="4"/>
        <v>4719.96</v>
      </c>
      <c r="K98" s="16">
        <v>81.279399999999995</v>
      </c>
      <c r="L98" s="30">
        <f t="shared" si="5"/>
        <v>3836.3551682399998</v>
      </c>
      <c r="M98" s="31">
        <f t="shared" si="3"/>
        <v>883.60483176000025</v>
      </c>
    </row>
    <row r="99" spans="1:15" ht="69.599999999999994" thickBot="1" x14ac:dyDescent="0.3">
      <c r="A99" s="46"/>
      <c r="B99" s="43" t="s">
        <v>307</v>
      </c>
      <c r="H99" s="47">
        <v>0</v>
      </c>
      <c r="I99" s="30">
        <v>0</v>
      </c>
      <c r="J99" s="30">
        <v>43504.12</v>
      </c>
      <c r="K99" s="44">
        <v>81.279399999999995</v>
      </c>
      <c r="L99" s="30">
        <f t="shared" si="5"/>
        <v>35359.887711280004</v>
      </c>
      <c r="M99" s="31">
        <f t="shared" si="3"/>
        <v>8144.2322887199989</v>
      </c>
    </row>
    <row r="100" spans="1:15" ht="23.25" customHeight="1" thickTop="1" thickBot="1" x14ac:dyDescent="0.3">
      <c r="A100" s="48"/>
      <c r="B100" s="49" t="s">
        <v>115</v>
      </c>
      <c r="C100" s="50"/>
      <c r="D100" s="51"/>
      <c r="E100" s="50"/>
      <c r="F100" s="50"/>
      <c r="G100" s="50"/>
      <c r="H100" s="52">
        <f>SUM(H9:H99)</f>
        <v>1940885.7200000002</v>
      </c>
      <c r="I100" s="52">
        <f t="shared" ref="I100:M100" si="6">SUM(I9:I99)</f>
        <v>43504.12</v>
      </c>
      <c r="J100" s="52">
        <f t="shared" si="6"/>
        <v>1940885.7200000002</v>
      </c>
      <c r="K100" s="57">
        <v>81.279399999999995</v>
      </c>
      <c r="L100" s="52">
        <f t="shared" si="6"/>
        <v>1577542.01790168</v>
      </c>
      <c r="M100" s="52">
        <f t="shared" si="6"/>
        <v>363343.70209832012</v>
      </c>
    </row>
    <row r="101" spans="1:15" ht="13.8" thickTop="1" x14ac:dyDescent="0.25">
      <c r="I101" s="3"/>
    </row>
    <row r="102" spans="1:15" ht="24.6" x14ac:dyDescent="0.4">
      <c r="A102" s="63" t="s">
        <v>308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 spans="1:15" ht="21.6" thickBot="1" x14ac:dyDescent="0.45">
      <c r="A103" s="64" t="s">
        <v>2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</row>
    <row r="104" spans="1:15" s="4" customFormat="1" ht="83.25" customHeight="1" thickTop="1" x14ac:dyDescent="0.2">
      <c r="A104" s="39" t="s">
        <v>296</v>
      </c>
      <c r="B104" s="37" t="s">
        <v>295</v>
      </c>
      <c r="C104" s="40" t="s">
        <v>3</v>
      </c>
      <c r="D104" s="41" t="s">
        <v>4</v>
      </c>
      <c r="E104" s="62" t="s">
        <v>5</v>
      </c>
      <c r="F104" s="62"/>
      <c r="G104" s="37" t="s">
        <v>6</v>
      </c>
      <c r="H104" s="37" t="s">
        <v>312</v>
      </c>
      <c r="I104" s="37" t="s">
        <v>293</v>
      </c>
      <c r="J104" s="37" t="s">
        <v>297</v>
      </c>
      <c r="K104" s="37" t="s">
        <v>298</v>
      </c>
      <c r="L104" s="37" t="s">
        <v>313</v>
      </c>
      <c r="M104" s="42" t="s">
        <v>300</v>
      </c>
    </row>
    <row r="105" spans="1:15" s="9" customFormat="1" x14ac:dyDescent="0.25">
      <c r="A105" s="5">
        <v>1</v>
      </c>
      <c r="B105" s="6">
        <v>2</v>
      </c>
      <c r="C105" s="7"/>
      <c r="D105" s="6"/>
      <c r="E105" s="6">
        <v>5</v>
      </c>
      <c r="F105" s="6">
        <v>6</v>
      </c>
      <c r="G105" s="8">
        <v>7</v>
      </c>
      <c r="H105" s="6">
        <v>3</v>
      </c>
      <c r="I105" s="6">
        <v>4</v>
      </c>
      <c r="J105" s="6">
        <v>5</v>
      </c>
      <c r="K105" s="6">
        <v>6</v>
      </c>
      <c r="L105" s="6" t="s">
        <v>7</v>
      </c>
      <c r="M105" s="56" t="s">
        <v>8</v>
      </c>
    </row>
    <row r="106" spans="1:15" ht="110.4" customHeight="1" thickBot="1" x14ac:dyDescent="0.3">
      <c r="A106" s="10"/>
      <c r="B106" s="45" t="s">
        <v>311</v>
      </c>
      <c r="C106" s="11" t="s">
        <v>9</v>
      </c>
      <c r="D106" s="12" t="s">
        <v>10</v>
      </c>
      <c r="E106" s="13">
        <v>51495.68</v>
      </c>
      <c r="F106" s="13">
        <v>31775.86</v>
      </c>
      <c r="G106" s="14" t="s">
        <v>11</v>
      </c>
      <c r="H106" s="15">
        <v>111293.86</v>
      </c>
      <c r="I106" s="15">
        <f>0</f>
        <v>0</v>
      </c>
      <c r="J106" s="15">
        <f>H106-I106</f>
        <v>111293.86</v>
      </c>
      <c r="K106" s="16">
        <v>81.279399999999995</v>
      </c>
      <c r="L106" s="15">
        <f>(J106*K106/100)-1</f>
        <v>90457.981644839994</v>
      </c>
      <c r="M106" s="17">
        <f>J106-L106</f>
        <v>20835.878355160006</v>
      </c>
      <c r="O106" s="3"/>
    </row>
    <row r="107" spans="1:15" ht="28.5" customHeight="1" thickTop="1" thickBot="1" x14ac:dyDescent="0.3">
      <c r="A107" s="48"/>
      <c r="B107" s="49" t="s">
        <v>115</v>
      </c>
      <c r="C107" s="50"/>
      <c r="D107" s="51"/>
      <c r="E107" s="50"/>
      <c r="F107" s="50"/>
      <c r="G107" s="50"/>
      <c r="H107" s="52">
        <f t="shared" ref="H107:M107" si="7">SUM(H106)</f>
        <v>111293.86</v>
      </c>
      <c r="I107" s="52">
        <f t="shared" si="7"/>
        <v>0</v>
      </c>
      <c r="J107" s="52">
        <f t="shared" si="7"/>
        <v>111293.86</v>
      </c>
      <c r="K107" s="53">
        <f t="shared" si="7"/>
        <v>81.279399999999995</v>
      </c>
      <c r="L107" s="52">
        <f t="shared" si="7"/>
        <v>90457.981644839994</v>
      </c>
      <c r="M107" s="52">
        <f t="shared" si="7"/>
        <v>20835.878355160006</v>
      </c>
    </row>
    <row r="108" spans="1:15" ht="13.8" thickTop="1" x14ac:dyDescent="0.25">
      <c r="I108" s="3"/>
    </row>
    <row r="109" spans="1:15" x14ac:dyDescent="0.25">
      <c r="I109" s="3"/>
    </row>
    <row r="110" spans="1:15" ht="13.8" thickBot="1" x14ac:dyDescent="0.3">
      <c r="I110" s="3"/>
    </row>
    <row r="111" spans="1:15" ht="42.75" customHeight="1" thickTop="1" thickBot="1" x14ac:dyDescent="0.3">
      <c r="A111" s="48"/>
      <c r="B111" s="54" t="s">
        <v>309</v>
      </c>
      <c r="C111" s="50"/>
      <c r="D111" s="51"/>
      <c r="E111" s="50"/>
      <c r="F111" s="50"/>
      <c r="G111" s="50"/>
      <c r="H111" s="52">
        <f>H100+H107</f>
        <v>2052179.5800000003</v>
      </c>
      <c r="I111" s="52">
        <f>I100+I107</f>
        <v>43504.12</v>
      </c>
      <c r="J111" s="52">
        <f>J100+J107</f>
        <v>2052179.5800000003</v>
      </c>
      <c r="K111" s="53">
        <f>K107</f>
        <v>81.279399999999995</v>
      </c>
      <c r="L111" s="52">
        <f>L100+L107</f>
        <v>1667999.9995465199</v>
      </c>
      <c r="M111" s="52">
        <f>M100+M107</f>
        <v>384179.58045348013</v>
      </c>
    </row>
    <row r="112" spans="1:15" ht="13.8" thickTop="1" x14ac:dyDescent="0.25">
      <c r="I112" s="3"/>
    </row>
    <row r="113" spans="9:12" x14ac:dyDescent="0.25">
      <c r="I113" s="3"/>
    </row>
    <row r="114" spans="9:12" x14ac:dyDescent="0.25">
      <c r="I114" s="3"/>
    </row>
    <row r="115" spans="9:12" x14ac:dyDescent="0.25">
      <c r="I115" s="3"/>
      <c r="L115" s="1" t="s">
        <v>116</v>
      </c>
    </row>
    <row r="116" spans="9:12" x14ac:dyDescent="0.25">
      <c r="I116" s="3"/>
      <c r="L116" s="1" t="s">
        <v>117</v>
      </c>
    </row>
    <row r="117" spans="9:12" ht="15.6" x14ac:dyDescent="0.3">
      <c r="I117" s="55"/>
    </row>
    <row r="118" spans="9:12" x14ac:dyDescent="0.25">
      <c r="I118" s="3"/>
    </row>
    <row r="119" spans="9:12" x14ac:dyDescent="0.25">
      <c r="I119" s="3"/>
    </row>
    <row r="120" spans="9:12" x14ac:dyDescent="0.25">
      <c r="I120" s="3"/>
    </row>
    <row r="121" spans="9:12" x14ac:dyDescent="0.25">
      <c r="I121" s="3"/>
    </row>
    <row r="122" spans="9:12" x14ac:dyDescent="0.25">
      <c r="I122" s="3"/>
    </row>
  </sheetData>
  <mergeCells count="7">
    <mergeCell ref="E104:F104"/>
    <mergeCell ref="A102:M102"/>
    <mergeCell ref="A103:M103"/>
    <mergeCell ref="E7:F7"/>
    <mergeCell ref="J4:L4"/>
    <mergeCell ref="A5:M5"/>
    <mergeCell ref="A6:M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sanela</cp:lastModifiedBy>
  <cp:lastPrinted>2020-05-04T12:43:00Z</cp:lastPrinted>
  <dcterms:created xsi:type="dcterms:W3CDTF">2019-11-23T11:05:09Z</dcterms:created>
  <dcterms:modified xsi:type="dcterms:W3CDTF">2020-05-04T12:43:18Z</dcterms:modified>
</cp:coreProperties>
</file>